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filterPrivacy="1" codeName="ThisWorkbook" defaultThemeVersion="124226"/>
  <xr:revisionPtr revIDLastSave="973" documentId="8_{2D069F70-27A4-4F96-ABA7-940E96CD96D2}" xr6:coauthVersionLast="47" xr6:coauthVersionMax="47" xr10:uidLastSave="{81415A6D-F5A9-4BD9-8B2E-47FEA675F373}"/>
  <bookViews>
    <workbookView xWindow="30612" yWindow="-108" windowWidth="30936" windowHeight="16776" tabRatio="858" activeTab="11" xr2:uid="{00000000-000D-0000-FFFF-FFFF00000000}"/>
  </bookViews>
  <sheets>
    <sheet name="Table 1.1 NCE" sheetId="81" r:id="rId1"/>
    <sheet name="Table 1.1 TA" sheetId="65" r:id="rId2"/>
    <sheet name="Table 1.3" sheetId="57" r:id="rId3"/>
    <sheet name="Table 1.4" sheetId="78" r:id="rId4"/>
    <sheet name="Table 2.1.1 CCE" sheetId="68" r:id="rId5"/>
    <sheet name="Table 2.1.2 Components optional" sheetId="17" r:id="rId6"/>
    <sheet name="Table 3.2 CCE" sheetId="69" r:id="rId7"/>
    <sheet name="Table 3.3" sheetId="26" r:id="rId8"/>
    <sheet name="Table 3.4" sheetId="73" r:id="rId9"/>
    <sheet name="Table 3.5" sheetId="28" r:id="rId10"/>
    <sheet name="Table 3.6" sheetId="74" r:id="rId11"/>
    <sheet name="Table 3.7" sheetId="75" r:id="rId12"/>
  </sheets>
  <definedNames>
    <definedName name="_xlnm._FilterDatabase" localSheetId="7" hidden="1">'Table 3.3'!$A$3:$F$29</definedName>
    <definedName name="_xlnm.Print_Area" localSheetId="0">'Table 1.1 NCE'!$A$1:$E$91</definedName>
    <definedName name="_xlnm.Print_Area" localSheetId="1">'Table 1.1 TA'!$A$1:$E$29</definedName>
    <definedName name="_xlnm.Print_Area" localSheetId="2">'Table 1.3'!$A$1:$F$13</definedName>
    <definedName name="_xlnm.Print_Area" localSheetId="3">'Table 1.4'!$A$1:$F$8</definedName>
    <definedName name="_xlnm.Print_Area" localSheetId="4">'Table 2.1.1 CCE'!$A$1:$F$26</definedName>
    <definedName name="_xlnm.Print_Area" localSheetId="5">'Table 2.1.2 Components optional'!$A$1:$F$15</definedName>
    <definedName name="_xlnm.Print_Area" localSheetId="6">'Table 3.2 CCE'!$A$1:$F$40</definedName>
    <definedName name="_xlnm.Print_Area" localSheetId="7">'Table 3.3'!$A$1:$F$38</definedName>
    <definedName name="_xlnm.Print_Area" localSheetId="8">'Table 3.4'!$A$1:$F$14</definedName>
    <definedName name="_xlnm.Print_Area" localSheetId="9">'Table 3.5'!$A$1:$F$31</definedName>
    <definedName name="_xlnm.Print_Area" localSheetId="10">'Table 3.6'!$A$1:$F$17</definedName>
    <definedName name="_xlnm.Print_Area" localSheetId="11">'Table 3.7'!$A$1:$E$27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9" i="81" l="1"/>
  <c r="E32" i="81"/>
  <c r="E36" i="81"/>
  <c r="E9" i="81"/>
  <c r="E8" i="81"/>
  <c r="E7" i="81"/>
  <c r="E16" i="81" l="1"/>
  <c r="E76" i="81"/>
  <c r="E75" i="81"/>
  <c r="E73" i="81"/>
  <c r="E72" i="81"/>
  <c r="E71" i="81"/>
  <c r="E70" i="81"/>
  <c r="E61" i="81"/>
  <c r="E60" i="81"/>
  <c r="E58" i="81"/>
  <c r="E57" i="81"/>
  <c r="E56" i="81"/>
  <c r="E55" i="81"/>
  <c r="E54" i="81"/>
  <c r="E50" i="81"/>
  <c r="E49" i="81"/>
  <c r="E48" i="81"/>
  <c r="E47" i="81"/>
  <c r="E45" i="81"/>
  <c r="E44" i="81"/>
  <c r="E43" i="81"/>
  <c r="E42" i="81"/>
  <c r="E24" i="81"/>
  <c r="E38" i="81"/>
  <c r="E37" i="81"/>
  <c r="E33" i="81"/>
  <c r="E31" i="81"/>
  <c r="E22" i="81"/>
  <c r="E21" i="81"/>
  <c r="E20" i="81"/>
  <c r="E19" i="81"/>
  <c r="E18" i="81"/>
  <c r="E14" i="81"/>
  <c r="E13" i="81"/>
  <c r="E12" i="81"/>
  <c r="E11" i="81"/>
  <c r="E10" i="81"/>
  <c r="E15" i="81" l="1"/>
  <c r="D15" i="81"/>
  <c r="C15" i="81"/>
  <c r="B15" i="81"/>
  <c r="E59" i="81"/>
  <c r="D59" i="81"/>
  <c r="C59" i="81"/>
  <c r="B59" i="81"/>
  <c r="E23" i="81"/>
  <c r="D23" i="81"/>
  <c r="C23" i="81"/>
  <c r="B23" i="81"/>
  <c r="E51" i="81"/>
  <c r="D51" i="81"/>
  <c r="C51" i="81"/>
  <c r="B51" i="81"/>
  <c r="B25" i="81" l="1"/>
  <c r="C62" i="81"/>
  <c r="D62" i="81"/>
  <c r="C25" i="81"/>
  <c r="D25" i="81"/>
  <c r="E62" i="81"/>
  <c r="E25" i="81"/>
  <c r="B62" i="81"/>
  <c r="B63" i="81" l="1"/>
  <c r="C63" i="81"/>
  <c r="D63" i="81"/>
  <c r="E63" i="81"/>
</calcChain>
</file>

<file path=xl/sharedStrings.xml><?xml version="1.0" encoding="utf-8"?>
<sst xmlns="http://schemas.openxmlformats.org/spreadsheetml/2006/main" count="401" uniqueCount="304">
  <si>
    <t>Table 1.1: Entity xxxxxx resource statement</t>
  </si>
  <si>
    <t>These figures are presented on a resourcing (i.e. avialable appropriations balance) to be consistent with the Appropriation Bills signed off by your CFO and actual available appropriations as disclosed in the appropriations note to your entity's audited financial statements.</t>
  </si>
  <si>
    <t>Additional Estimates for 2024-25 as at February 2025</t>
  </si>
  <si>
    <t>Actual
available
appropriation
2023-24
$'000</t>
  </si>
  <si>
    <t>Estimate
as at
Budget
2024-25
$'000</t>
  </si>
  <si>
    <t>Proposed
Additional
Estimates
2024-25
$'000</t>
  </si>
  <si>
    <t>Total
estimate at
Additional
Estimates
2024-25
$'000</t>
  </si>
  <si>
    <t>Departmental</t>
  </si>
  <si>
    <t>Annual appropriations - ordinary annual
 services (a)</t>
  </si>
  <si>
    <t>If footnote letters are not displaying properly ie (a) turns into @, then go to File / options/ proofing/ click on auto correct, find the relevant auto correction line and delete it.</t>
  </si>
  <si>
    <t>Prior year appropriations available (b)</t>
  </si>
  <si>
    <t>Departmental appropriation</t>
  </si>
  <si>
    <t>Enter departmental appropriations less departmental capital budget (DCB). The DCB component must be included in the DCB line, and be consistent with amounts published in Table 3.6.</t>
  </si>
  <si>
    <t>s74 External Revenue (c)</t>
  </si>
  <si>
    <t>Departmental capital budget (d)</t>
  </si>
  <si>
    <t>Annual appropriations - other services
 - non-operating (e)</t>
  </si>
  <si>
    <t>Equity injection</t>
  </si>
  <si>
    <t>Loans</t>
  </si>
  <si>
    <t>Total departmental annual appropriations</t>
  </si>
  <si>
    <t>Total departmental special appropriations (f)</t>
  </si>
  <si>
    <t>Special accounts (f)</t>
  </si>
  <si>
    <t>Opening balance</t>
  </si>
  <si>
    <t>Appropriation receipts (g)</t>
  </si>
  <si>
    <t>Appropriation receipts from other
 entities (h)</t>
  </si>
  <si>
    <t>Non-appropriation receipts</t>
  </si>
  <si>
    <t>Adjustments</t>
  </si>
  <si>
    <t>Total special accounts</t>
  </si>
  <si>
    <t>less departmental appropriations drawn
 from annual/special appropriations and
 credited to special accounts</t>
  </si>
  <si>
    <t>Total departmental resourcing</t>
  </si>
  <si>
    <t>Administered</t>
  </si>
  <si>
    <t>Outcome 1</t>
  </si>
  <si>
    <t>Outcome 2</t>
  </si>
  <si>
    <t>Outcome X</t>
  </si>
  <si>
    <t>Administered capital budget (i)</t>
  </si>
  <si>
    <t>Payments to corporate entities (j)</t>
  </si>
  <si>
    <t>Single line - all payments to corporate entities as one figure - break out in 3rd party payments below.</t>
  </si>
  <si>
    <t>Prior year appropriations available (a)</t>
  </si>
  <si>
    <t>Administered assets and liabilities</t>
  </si>
  <si>
    <t>Table continued below</t>
  </si>
  <si>
    <t>Annual appropriations - other services -
 specific payments  to States, ACT, NT and
 local government (e)</t>
  </si>
  <si>
    <t>Outcome 1 (k)</t>
  </si>
  <si>
    <t>Outcome X (k)</t>
  </si>
  <si>
    <t>Annual appropriations - other services -
  new administered expenses (e)</t>
  </si>
  <si>
    <t>Total administered annual appropriations</t>
  </si>
  <si>
    <t>Total administered special appropriations (f)</t>
  </si>
  <si>
    <t>Total special account receipts</t>
  </si>
  <si>
    <t>less administered appropriations drawn
 from annual/special appropriations and
 credited to special accounts</t>
  </si>
  <si>
    <t>less payments to corporate entities from
 annual/special appropriations</t>
  </si>
  <si>
    <t>Total administered resourcing</t>
  </si>
  <si>
    <t>Total resourcing for entity X</t>
  </si>
  <si>
    <t>Actual
2023-24</t>
  </si>
  <si>
    <t>2024-25</t>
  </si>
  <si>
    <t>Average staffing level (number)</t>
  </si>
  <si>
    <t>x</t>
  </si>
  <si>
    <t>For guidance on the ASL figure, please refer to the most recent EM. Table continued below. Actual ASL should be taken from the Resource Statement from the annual report.</t>
  </si>
  <si>
    <t>Third party payments from and on behalf of other entities</t>
  </si>
  <si>
    <r>
      <t xml:space="preserve">This section is mandatory for:
* material entities; 
* those with total payments of $10m or more across all items in this section; or
* where entities with third party payments which represent more than 25% of their total resourcing.
Entities are required to provide a total for each type of payment, with the exception of payments made to corporate entities - each corporate entity should be listed separately. 
For </t>
    </r>
    <r>
      <rPr>
        <b/>
        <u/>
        <sz val="8"/>
        <color rgb="FFFF0000"/>
        <rFont val="Calibri"/>
        <family val="2"/>
        <scheme val="minor"/>
      </rPr>
      <t>all</t>
    </r>
    <r>
      <rPr>
        <b/>
        <sz val="8"/>
        <color rgb="FFFF0000"/>
        <rFont val="Calibri"/>
        <family val="2"/>
        <scheme val="minor"/>
      </rPr>
      <t xml:space="preserve"> columns with the </t>
    </r>
    <r>
      <rPr>
        <b/>
        <u/>
        <sz val="8"/>
        <color rgb="FFFF0000"/>
        <rFont val="Calibri"/>
        <family val="2"/>
        <scheme val="minor"/>
      </rPr>
      <t>exception</t>
    </r>
    <r>
      <rPr>
        <b/>
        <sz val="8"/>
        <color rgb="FFFF0000"/>
        <rFont val="Calibri"/>
        <family val="2"/>
        <scheme val="minor"/>
      </rPr>
      <t xml:space="preserve"> of the 'Actual available appropration' figures should be reported as an estimate of the appropriations which will be transferred, so the table is presented on a consistent basis with the rest of Table 1.1. For the 'Actual available appropriation' column entities should derive the figues from their audit cleared financial statements.</t>
    </r>
  </si>
  <si>
    <t>Payments made on behalf of another entity
 (as disclosed in the respective entity's
 resource statement)</t>
  </si>
  <si>
    <t>Payments made by other entities on behalf
 of the Entity X (disclosed above)</t>
  </si>
  <si>
    <t>Payments made to other entities for the
 provision of services (disclosed above)</t>
  </si>
  <si>
    <t>Receipts received from other entities for the
 provision of services (disclosed above in
 s74 External Revenue section above)</t>
  </si>
  <si>
    <t xml:space="preserve">Payments made to corporate entities within
 the Portfolio </t>
  </si>
  <si>
    <t>Entity XX (source of appropriation)</t>
  </si>
  <si>
    <t>Prepared on a resourcing (i.e. appropriations available) basis.</t>
  </si>
  <si>
    <t xml:space="preserve">All figures shown above are GST exclusive - these may not match figures in the cash flow statement. </t>
  </si>
  <si>
    <t>(a) Appropriation Act (No. 1) 2024-2025 and Appropriation Bill (No. 3) 2024-2025. Actual Available Appropriation column reflects the closing unspent appropriation balance from the entity’s 2023-24 annual report and encompasses Appropriation Act (No. 1) 2023-2024 and Appropriation Act (No. 3) 2023-2024.</t>
  </si>
  <si>
    <r>
      <rPr>
        <b/>
        <u/>
        <sz val="8"/>
        <color rgb="FFFF0000"/>
        <rFont val="Arial"/>
        <family val="2"/>
      </rPr>
      <t>Preparation note:</t>
    </r>
    <r>
      <rPr>
        <b/>
        <sz val="8"/>
        <color rgb="FFFF0000"/>
        <rFont val="Arial"/>
        <family val="2"/>
      </rPr>
      <t xml:space="preserve"> Footnotes should be in (a) format </t>
    </r>
    <r>
      <rPr>
        <b/>
        <u/>
        <sz val="8"/>
        <color rgb="FFFF0000"/>
        <rFont val="Arial"/>
        <family val="2"/>
      </rPr>
      <t>NOT</t>
    </r>
    <r>
      <rPr>
        <b/>
        <sz val="8"/>
        <color rgb="FFFF0000"/>
        <rFont val="Arial"/>
        <family val="2"/>
      </rPr>
      <t xml:space="preserve"> (1) to assist with data conversion for data.gov</t>
    </r>
  </si>
  <si>
    <r>
      <t xml:space="preserve">(b) Excludes $Xm subject to administrative quarantine by Finance or withheld under section 51 of the </t>
    </r>
    <r>
      <rPr>
        <i/>
        <sz val="8"/>
        <rFont val="Arial"/>
        <family val="2"/>
      </rPr>
      <t>Public Governance, Performance and Accountability Act 2013</t>
    </r>
    <r>
      <rPr>
        <sz val="8"/>
        <rFont val="Arial"/>
        <family val="2"/>
      </rPr>
      <t xml:space="preserve"> (PGPA Act).</t>
    </r>
  </si>
  <si>
    <t>For amounts quarantined/withheld, only show a total - breakdown by Bill is not required.</t>
  </si>
  <si>
    <t>(c) Estimated external revenue receipts under section 74 of the PGPA Act.</t>
  </si>
  <si>
    <t>(d) Departmental capital budgets are not separately identified in Appropriation Act (No.1) and form part of ordinary annual services items. Refer to Table 3.6 for further details. For accounting purposes, this amount has been designated as a 'contribution by owner'.</t>
  </si>
  <si>
    <t>(e) Appropriation Act (No. 2) 2024-2025 and Appropriation Bill (No. 4) 2024-2025. Actual Available Appropriation column reflects the closing unspent appropriation balance from the entity’s 2023-24 annual report and encompasses Appropriation Act (No. 2) 2023-2024 and Appropriation Act (No.4) 2023-2024.</t>
  </si>
  <si>
    <t>(f) Excludes trust moneys held in Services for Other Entities and Trust Moneys (SOETM) and other special accounts. For further information on special accounts (excluding amounts held on trust), refer to Table 3.1.</t>
  </si>
  <si>
    <t xml:space="preserve">(g) Amounts credited to the special account(s) from entity X's annual and special appropriations. </t>
  </si>
  <si>
    <t xml:space="preserve">(h) Amounts credited to the special account(s) from another entity's annual and special appropriations. </t>
  </si>
  <si>
    <t>(i) Administered capital budgets are not separately identified in Appropriation Act (No. 1) and form part of ordinary annual services items. Refer to Table 3.11 for further details. For accounting purposes, this amount is designated as a 'contribution by owner'.</t>
  </si>
  <si>
    <t xml:space="preserve">(j) 'Corporate entities' are corporate Commonwealth entities and Commonwealth companies as defined under the PGPA Act. </t>
  </si>
  <si>
    <t>(k) Relates to appropriations sought for payment to the States, ACT, NT and local governments in Appropriation Bill (No. 4) 2024-2025 and Annual Appropriation Act (No. 2) 2024-2025. [Outcome X – CBMS/portfolio statement program X.X and name – portfolio statement sub–program name if applicable] includes the [name of relevant agreement] with payments of: [values of payments broken down by State/Territory here]. Information on the terms and conditions can be found in [name of relevant Determination/project agreement (url link)]. Terms and conditions are determined/made under authority from [relevant provisions of the relevant Act] [and the relevant agreement if applicable].</t>
  </si>
  <si>
    <t>Note: For a Machinery of Government transfer being reflected in PAES the gaining and losing entities must disclose the following footnote in Table 1.1 "Entity X has received $X ($'000) under a section 75 determination."</t>
  </si>
  <si>
    <t>Commentary only: not for inclusion as a footnote in PAES table</t>
  </si>
  <si>
    <t>Delete lines if not required</t>
  </si>
  <si>
    <t>Format tip: do not increase the width of the table as it has been sized to fit B5 margins</t>
  </si>
  <si>
    <t>Additional Estimates for 2024-25 as at Additional Estimates February 2025</t>
  </si>
  <si>
    <t>Opening balance/cash reserves at 1 July</t>
  </si>
  <si>
    <t>Funds from Government</t>
  </si>
  <si>
    <t>Total annual appropriations</t>
  </si>
  <si>
    <t>Amounts from portfolio department</t>
  </si>
  <si>
    <t>Total amounts received from related entities</t>
  </si>
  <si>
    <t>Total funds from Government</t>
  </si>
  <si>
    <t>Funds from industry sources</t>
  </si>
  <si>
    <t>Total funds from industry sources</t>
  </si>
  <si>
    <t>Funds from other sources</t>
  </si>
  <si>
    <t>Interest</t>
  </si>
  <si>
    <t xml:space="preserve">Other </t>
  </si>
  <si>
    <t>Total funds from other sources</t>
  </si>
  <si>
    <t>All figures shown above are GST exclusive - these may not match figures in the cash flow statement.</t>
  </si>
  <si>
    <r>
      <t>(a) A</t>
    </r>
    <r>
      <rPr>
        <i/>
        <sz val="8"/>
        <rFont val="Arial"/>
        <family val="2"/>
      </rPr>
      <t xml:space="preserve">ppropriation Act (No. 1) 2024-2025 </t>
    </r>
    <r>
      <rPr>
        <sz val="8"/>
        <rFont val="Arial"/>
        <family val="2"/>
      </rPr>
      <t>and Appropriation Bill (No. 3) 2024-2025</t>
    </r>
    <r>
      <rPr>
        <i/>
        <sz val="8"/>
        <rFont val="Arial"/>
        <family val="2"/>
      </rPr>
      <t xml:space="preserve">. </t>
    </r>
    <r>
      <rPr>
        <sz val="8"/>
        <rFont val="Arial"/>
        <family val="2"/>
      </rPr>
      <t>Actual Available Appropriation column reflects the closing unspent appropriation balance from the entity’s 2023-24 annual report and encompasses</t>
    </r>
    <r>
      <rPr>
        <i/>
        <sz val="8"/>
        <rFont val="Arial"/>
        <family val="2"/>
      </rPr>
      <t xml:space="preserve"> Appropriation Act (No. 1) 2023-2024</t>
    </r>
    <r>
      <rPr>
        <sz val="8"/>
        <rFont val="Arial"/>
        <family val="2"/>
      </rPr>
      <t xml:space="preserve"> and </t>
    </r>
    <r>
      <rPr>
        <i/>
        <sz val="8"/>
        <rFont val="Arial"/>
        <family val="2"/>
      </rPr>
      <t>Appropriation Act (No.3) 2023–2024.</t>
    </r>
  </si>
  <si>
    <t>2024-25
$'000</t>
  </si>
  <si>
    <t>2025-26
$'000</t>
  </si>
  <si>
    <t>2026-27
$'000</t>
  </si>
  <si>
    <t>2027-28
$'000</t>
  </si>
  <si>
    <t>Table 1.3: Additional Estimates and other variations to outcomes since the 2024-25 Budget</t>
  </si>
  <si>
    <t>Program impacted</t>
  </si>
  <si>
    <t>Annual appropriations</t>
  </si>
  <si>
    <t>Changes in Parameters</t>
  </si>
  <si>
    <t>Other Variations</t>
  </si>
  <si>
    <t>Net impact on appropriations for
 Outcome 1 (departmental)</t>
  </si>
  <si>
    <t>Total net impact on appropriations
 for Outcome 1</t>
  </si>
  <si>
    <t>Table 1.4 - Appropriation Bill (No. 3) 2024-2025</t>
  </si>
  <si>
    <t>2023-24
Available
$'000</t>
  </si>
  <si>
    <t>2024-25
Budget
$'000</t>
  </si>
  <si>
    <t>2024-25
Revised
$'000</t>
  </si>
  <si>
    <t>Additional Estimates
$'000</t>
  </si>
  <si>
    <t>Reduced Estimates
$'000</t>
  </si>
  <si>
    <t>Departmental programs</t>
  </si>
  <si>
    <t>Total departmental</t>
  </si>
  <si>
    <t xml:space="preserve">Note 1: 2023-24 available appropriation is included to allow a comparison of this year's appropriation with what was made available for use in the previous year. </t>
  </si>
  <si>
    <t>2023-24
Actual
expenses
$'000</t>
  </si>
  <si>
    <t>2024-25
Revised estimated expenses
$'000</t>
  </si>
  <si>
    <t>2025-26
Forward
estimate
$'000</t>
  </si>
  <si>
    <t>2026-27
Forward
estimate
$'000</t>
  </si>
  <si>
    <t>2027-28
Forward
estimate
$'000</t>
  </si>
  <si>
    <t>Ordinary annual services (Appropriation
 Act No. 1 and Bill No. 3)</t>
  </si>
  <si>
    <t>Total expenses for Outcome 1</t>
  </si>
  <si>
    <t>2023-24</t>
  </si>
  <si>
    <t>Note: Departmental appropriation splits and totals are indicative estimates and may change in the course of the budget year as government priorities change.</t>
  </si>
  <si>
    <t>Revenue from Government</t>
  </si>
  <si>
    <t>Payment from related entities</t>
  </si>
  <si>
    <t>Expenses not requiring appropriation in the budget year (a)</t>
  </si>
  <si>
    <t xml:space="preserve">Revenues from industry sources </t>
  </si>
  <si>
    <t xml:space="preserve">Revenues from other independent sources </t>
  </si>
  <si>
    <t>Total expenses for Program 1.1</t>
  </si>
  <si>
    <t>Outcome 1 totals by resource type</t>
  </si>
  <si>
    <t>Annual departmental expenses:</t>
  </si>
  <si>
    <t>Total component 1 expenses</t>
  </si>
  <si>
    <t>Total component 2 expenses</t>
  </si>
  <si>
    <t xml:space="preserve">Total program expenses </t>
  </si>
  <si>
    <t>Table 3.2 Comprehensive income statement (showing net cost of services) for the period ended 30 June</t>
  </si>
  <si>
    <t>2023-24
Actual
$'000</t>
  </si>
  <si>
    <t>2024-25
Revised budget
$'000</t>
  </si>
  <si>
    <t>2025-26
Forward estimate
$'000</t>
  </si>
  <si>
    <t>2026-27
Forward estimate
$'000</t>
  </si>
  <si>
    <t>2027-28
Forward estimate
$'000</t>
  </si>
  <si>
    <t>EXPENSES</t>
  </si>
  <si>
    <t>Employee benefits</t>
  </si>
  <si>
    <t>Suppliers</t>
  </si>
  <si>
    <t>Depreciation and amortisation</t>
  </si>
  <si>
    <t>Losses from asset sales</t>
  </si>
  <si>
    <t>Other expenses</t>
  </si>
  <si>
    <t>Total expenses</t>
  </si>
  <si>
    <t xml:space="preserve">LESS: </t>
  </si>
  <si>
    <t>OWN-SOURCE INCOME</t>
  </si>
  <si>
    <t>Own-source revenue</t>
  </si>
  <si>
    <t>Sale of goods and rendering of
 services</t>
  </si>
  <si>
    <t>Rental income</t>
  </si>
  <si>
    <t>Total own-source revenue</t>
  </si>
  <si>
    <t>Gains</t>
  </si>
  <si>
    <t>Sale of assets</t>
  </si>
  <si>
    <t>Total gains</t>
  </si>
  <si>
    <t>Total own-source income</t>
  </si>
  <si>
    <t>Net (cost of)/contribution by
 services</t>
  </si>
  <si>
    <t>Surplus/(deficit) attributable to the
 Australian Government</t>
  </si>
  <si>
    <t>Total comprehensive income/(loss)
 attributable to the Australian
 Government</t>
  </si>
  <si>
    <t>Table 3.2 Comprehensive income statement (showing net cost of services) for the period ended 30 June (continued)</t>
  </si>
  <si>
    <t>2023-24
$'000</t>
  </si>
  <si>
    <t>Total comprehensive income/(loss)
 - as per statement of
 Comprehensive Income</t>
  </si>
  <si>
    <t>Net Cash Operating Surplus/ (Deficit)</t>
  </si>
  <si>
    <t>Prepared on Australian Accounting Standards basis.</t>
  </si>
  <si>
    <t>Note: Impact of Net Cash Appropriation Arrangements</t>
  </si>
  <si>
    <t xml:space="preserve"> </t>
  </si>
  <si>
    <t>Table 3.3: Budgeted departmental balance sheet (as at 30 June)</t>
  </si>
  <si>
    <t>ASSETS</t>
  </si>
  <si>
    <t>Financial assets</t>
  </si>
  <si>
    <r>
      <t xml:space="preserve">Cash </t>
    </r>
    <r>
      <rPr>
        <sz val="8"/>
        <rFont val="Arial"/>
        <family val="2"/>
      </rPr>
      <t>and cash equivalents</t>
    </r>
  </si>
  <si>
    <t>Trade and other receivables</t>
  </si>
  <si>
    <t>Total financial assets</t>
  </si>
  <si>
    <t>Non-financial assets</t>
  </si>
  <si>
    <t>Land and buildings</t>
  </si>
  <si>
    <t>Property, plant and equipment</t>
  </si>
  <si>
    <t>Intangibles</t>
  </si>
  <si>
    <t>Other non-financial assets</t>
  </si>
  <si>
    <t>Total non-financial assets</t>
  </si>
  <si>
    <t>Total assets</t>
  </si>
  <si>
    <t>LIABILITIES</t>
  </si>
  <si>
    <t>Payables</t>
  </si>
  <si>
    <t>Other payables</t>
  </si>
  <si>
    <t>Total payables</t>
  </si>
  <si>
    <t>Interest bearing liabilities</t>
  </si>
  <si>
    <t>Leases</t>
  </si>
  <si>
    <t>Total interest bearing liabilities</t>
  </si>
  <si>
    <t>Provisions</t>
  </si>
  <si>
    <t>Employee provisions</t>
  </si>
  <si>
    <t>Other provisions</t>
  </si>
  <si>
    <t>Total provisions</t>
  </si>
  <si>
    <t>Total liabilities</t>
  </si>
  <si>
    <t>Net assets</t>
  </si>
  <si>
    <t>EQUITY*</t>
  </si>
  <si>
    <t>Parent entity interest</t>
  </si>
  <si>
    <t>Contributed equity</t>
  </si>
  <si>
    <t>Reserves</t>
  </si>
  <si>
    <t>Retained surplus / (accumulated 
 deficit)</t>
  </si>
  <si>
    <t>Total parent entity interest</t>
  </si>
  <si>
    <t>* Equity is the residual interest in assets after the deduction of liabilities</t>
  </si>
  <si>
    <t>Table 3.4: Departmental statement of changes in equity — summary of movement 
(Budget year 2024-25)</t>
  </si>
  <si>
    <t>Retained
earnings 
$'000</t>
  </si>
  <si>
    <t>Asset
revaluation
reserve
$'000</t>
  </si>
  <si>
    <t>Other
reserves
$'000</t>
  </si>
  <si>
    <t>Contributed
equity /
capital
$'000</t>
  </si>
  <si>
    <t>Total
equity
$'000</t>
  </si>
  <si>
    <t>Balance carried forward from 
 previous period</t>
  </si>
  <si>
    <t>Adjusted opening balance</t>
  </si>
  <si>
    <t>Comprehensive income</t>
  </si>
  <si>
    <t>Other comprehensive income</t>
  </si>
  <si>
    <t>Total comprehensive income</t>
  </si>
  <si>
    <t>of which:</t>
  </si>
  <si>
    <t>Attributable to the Australian
 Government</t>
  </si>
  <si>
    <t>Estimated closing balance as at
 30 June 2025</t>
  </si>
  <si>
    <t>Closing balance attributable to
 the Australian Government</t>
  </si>
  <si>
    <t>Table 3.5: Budgeted departmental statement of cash flows (for the period ended 30 June)</t>
  </si>
  <si>
    <t>OPERATING ACTIVITIES</t>
  </si>
  <si>
    <t>Cash received</t>
  </si>
  <si>
    <t>Receipts from Government</t>
  </si>
  <si>
    <t>Sale of goods and rendering of 
 services</t>
  </si>
  <si>
    <t>Net GST received</t>
  </si>
  <si>
    <t>Total cash received</t>
  </si>
  <si>
    <t>Cash used</t>
  </si>
  <si>
    <t>Employees</t>
  </si>
  <si>
    <t>Interest payments on lease liability</t>
  </si>
  <si>
    <t>Total cash used</t>
  </si>
  <si>
    <t>Net cash from / (used by)
operating activities</t>
  </si>
  <si>
    <t>INVESTING ACTIVITIES</t>
  </si>
  <si>
    <t>Purchase of property, plant, and 
 equipment and intangibles</t>
  </si>
  <si>
    <t>Net cash from / (used by)
 investing activities</t>
  </si>
  <si>
    <t>FINANCING ACTIVITIES</t>
  </si>
  <si>
    <t>Principal payments on lease liability</t>
  </si>
  <si>
    <t>Net cash from/(used by)
 financing activities</t>
  </si>
  <si>
    <t>Net increase/(decrease) in cash
 held</t>
  </si>
  <si>
    <t>Cash and cash equivalents at the
 beginning of the reporting period</t>
  </si>
  <si>
    <t>Effect on exchange rate movements
 on cash and cash equivalents at
 the beginning of reporting period</t>
  </si>
  <si>
    <t>Cash and cash equivalents at 
 the end of the reporting period</t>
  </si>
  <si>
    <t>Table 3.6 Departmental capital budget statement (for the period ended 30 June)</t>
  </si>
  <si>
    <t>NEW CAPITAL APPROPRIATIONS</t>
  </si>
  <si>
    <t>Capital budget - Act No. 1 and Bill 3 (DCB)</t>
  </si>
  <si>
    <t>Total new capital appropriations</t>
  </si>
  <si>
    <t>Provided for:</t>
  </si>
  <si>
    <t>Purchase of non-financial assets</t>
  </si>
  <si>
    <t>Total Items</t>
  </si>
  <si>
    <t>PURCHASE OF NON-FINANCIAL ASSETS</t>
  </si>
  <si>
    <t>TOTAL</t>
  </si>
  <si>
    <t>RECONCILIATION OF CASH USED TO
 ACQUIRE ASSETS TO ASSET
 MOVEMENT TABLE</t>
  </si>
  <si>
    <t>Total purchases</t>
  </si>
  <si>
    <t>Total cash used to acquire assets</t>
  </si>
  <si>
    <t>Table 3.7: Statement of departmental asset movements (Budget Year 2024-25)</t>
  </si>
  <si>
    <t>As at 1 July 2024</t>
  </si>
  <si>
    <t xml:space="preserve">Gross book value </t>
  </si>
  <si>
    <t>Gross book value - ROU assets</t>
  </si>
  <si>
    <t>Accumulated depreciation/
 amortisation and impairment</t>
  </si>
  <si>
    <t>Accumulated depreciation/amortisation and impairment - ROU assets</t>
  </si>
  <si>
    <t>Opening net book balance</t>
  </si>
  <si>
    <t>CAPITAL ASSET ADDITIONS</t>
  </si>
  <si>
    <t>Estimated expenditure on new
 or replacement assets</t>
  </si>
  <si>
    <t>By purchase - appropriation ordinary
 annual services - ROU assets</t>
  </si>
  <si>
    <t>Total additions</t>
  </si>
  <si>
    <t>Other movements</t>
  </si>
  <si>
    <t>Depreciation/amortisation expense</t>
  </si>
  <si>
    <t>Depreciation/amortisation on 
 ROU assets</t>
  </si>
  <si>
    <t>Total other movements</t>
  </si>
  <si>
    <t>As at 30 June 2025</t>
  </si>
  <si>
    <t>Gross book value</t>
  </si>
  <si>
    <t>Closing net book balance</t>
  </si>
  <si>
    <t>Table 1.1: Tourism Australia Resource Statement</t>
  </si>
  <si>
    <t>Total net resourcing for Tourism Australia</t>
  </si>
  <si>
    <t>(b) Funding provided by the portfolio department that is not specified within the annual Appropriation Bills as a payment to the CCE (for example, a grant awarded to a CCE from one of its portfolio department's administered programs).</t>
  </si>
  <si>
    <t>Amounts received from related entities (b)</t>
  </si>
  <si>
    <t>(c) Average Staffing Level (ASL) figures are estimates only.</t>
  </si>
  <si>
    <t>Table 2.1.1: Budgeted expenses for Outcome 1</t>
  </si>
  <si>
    <t>Outcome 1: Grow demand and foster a competitive and sustainable Australian tourism industry through partnership marketing to targeted global consumers in key markets</t>
  </si>
  <si>
    <t>Program 1.1: Supporting Outcome 1</t>
  </si>
  <si>
    <t>(a) Expenses not requiring appropriation in the Budget year are made up of depreciation / amortisation expenses, make good expenses and audit fees.</t>
  </si>
  <si>
    <t>(b) Average Staffing Level (ASL) figures are estimates only.</t>
  </si>
  <si>
    <t>Table 2.1.2: Program components of Outcome 1</t>
  </si>
  <si>
    <t>1.1.1 - Component 1: Grow Demand</t>
  </si>
  <si>
    <t>1.1.2 - Component 2: Industry Development</t>
  </si>
  <si>
    <t>Programme Support</t>
  </si>
  <si>
    <t>(a) Applies to leases under AASB 16 Leases.</t>
  </si>
  <si>
    <t>plus: depreciation/amortisation
 expenses for ROU assets (a)</t>
  </si>
  <si>
    <t>less: lease principal repayments (a)</t>
  </si>
  <si>
    <t xml:space="preserve">(a) Includes internally developed assets. 
</t>
  </si>
  <si>
    <t>Funded internally from departmental resources (a)</t>
  </si>
  <si>
    <t>By purchase - appropriation ordinary
 annual services (a)</t>
  </si>
  <si>
    <r>
      <t xml:space="preserve">(a) “Appropriation ordinary annual services” refers to funding provided through </t>
    </r>
    <r>
      <rPr>
        <i/>
        <sz val="8"/>
        <rFont val="Arial"/>
        <family val="2"/>
      </rPr>
      <t>Annual Appropriation Act (No. 1) 2024–2025</t>
    </r>
    <r>
      <rPr>
        <sz val="8"/>
        <rFont val="Arial"/>
        <family val="2"/>
      </rPr>
      <t xml:space="preserve"> and Appropriation Bill (No. 3) 2024–2025 for depreciation/amortisation expenses, Departmental Capital Budget or other operational expenses.</t>
    </r>
  </si>
  <si>
    <t>Other property, plant and
equipment
$'000</t>
  </si>
  <si>
    <t>Computer software and
intangibles
$'000</t>
  </si>
  <si>
    <t>Total
$'000</t>
  </si>
  <si>
    <t>Buildings
$'000</t>
  </si>
  <si>
    <t>-</t>
  </si>
  <si>
    <t>Outcome 1 - Grow demand and foster a competitive and sustainable Australian tourism industry through partnership marketing to targeted global consumers in key markets.</t>
  </si>
  <si>
    <t>(net increase) Changes in Price and Wage Indices</t>
  </si>
  <si>
    <t>(net increase) FOREX Rebasing in 2023-24</t>
  </si>
  <si>
    <t>Average staffing level (number) (b)</t>
  </si>
  <si>
    <t>Finance costs (a)</t>
  </si>
  <si>
    <t>Average staffing level (number) (c)</t>
  </si>
  <si>
    <t>(net decrease) FOREX</t>
  </si>
  <si>
    <t>Opening balance as at 1 July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</si>
</sst>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5" formatCode="#,##0_);&quot;(&quot;#,##0&quot;)&quot;;&quot;-&quot;_)"/>
    <numFmt numFmtId="166" formatCode="_(* #,##0_);_(* \(#,##0\);_(* &quot;(x)&quot;_);_(@_)"/>
  </numFmts>
  <fonts count="34" x14ac:knownFonts="1">
    <font>
      <sz val="11"/>
      <color theme="1"/>
      <name val="Calibri"/>
      <family val="2"/>
      <scheme val="minor"/>
    </font>
    <font>
      <sz val="11"/>
      <color indexed="8"/>
      <name val="Calibri"/>
      <family val="2"/>
    </font>
    <font>
      <sz val="10"/>
      <name val="Arial"/>
      <family val="2"/>
    </font>
    <font>
      <b/>
      <sz val="8"/>
      <name val="Arial"/>
      <family val="2"/>
    </font>
    <font>
      <sz val="8"/>
      <name val="Arial"/>
      <family val="2"/>
    </font>
    <font>
      <i/>
      <sz val="8"/>
      <name val="Arial"/>
      <family val="2"/>
    </font>
    <font>
      <sz val="8"/>
      <color indexed="8"/>
      <name val="Arial"/>
      <family val="2"/>
    </font>
    <font>
      <b/>
      <sz val="8"/>
      <color indexed="53"/>
      <name val="Arial"/>
      <family val="2"/>
    </font>
    <font>
      <sz val="7.5"/>
      <name val="Arial"/>
      <family val="2"/>
    </font>
    <font>
      <vertAlign val="superscript"/>
      <sz val="8"/>
      <name val="Arial"/>
      <family val="2"/>
    </font>
    <font>
      <sz val="10"/>
      <name val="Arial"/>
      <family val="2"/>
    </font>
    <font>
      <b/>
      <sz val="8"/>
      <color indexed="8"/>
      <name val="Arial"/>
      <family val="2"/>
    </font>
    <font>
      <i/>
      <sz val="8"/>
      <color indexed="8"/>
      <name val="Arial"/>
      <family val="2"/>
    </font>
    <font>
      <b/>
      <i/>
      <sz val="8"/>
      <color indexed="8"/>
      <name val="Arial"/>
      <family val="2"/>
    </font>
    <font>
      <sz val="10"/>
      <name val="Arial"/>
      <family val="2"/>
    </font>
    <font>
      <sz val="11"/>
      <name val="Calibri"/>
      <family val="2"/>
    </font>
    <font>
      <sz val="8"/>
      <name val="Calibri"/>
      <family val="2"/>
    </font>
    <font>
      <b/>
      <i/>
      <sz val="8"/>
      <name val="Arial"/>
      <family val="2"/>
    </font>
    <font>
      <sz val="11"/>
      <color theme="1"/>
      <name val="Calibri"/>
      <family val="2"/>
      <scheme val="minor"/>
    </font>
    <font>
      <sz val="10"/>
      <color theme="1"/>
      <name val="Arial"/>
      <family val="2"/>
    </font>
    <font>
      <b/>
      <u/>
      <sz val="8"/>
      <color rgb="FFFF0000"/>
      <name val="Arial"/>
      <family val="2"/>
    </font>
    <font>
      <b/>
      <sz val="8"/>
      <color rgb="FFFF0000"/>
      <name val="Arial"/>
      <family val="2"/>
    </font>
    <font>
      <b/>
      <sz val="7.5"/>
      <color rgb="FF7030A0"/>
      <name val="Arial"/>
      <family val="2"/>
    </font>
    <font>
      <sz val="7.5"/>
      <color rgb="FF7030A0"/>
      <name val="Arial"/>
      <family val="2"/>
    </font>
    <font>
      <sz val="8"/>
      <color theme="1"/>
      <name val="Arial"/>
      <family val="2"/>
    </font>
    <font>
      <sz val="8"/>
      <color rgb="FFFF0000"/>
      <name val="Arial"/>
      <family val="2"/>
    </font>
    <font>
      <b/>
      <sz val="8"/>
      <color indexed="10"/>
      <name val="Arial"/>
      <family val="2"/>
    </font>
    <font>
      <sz val="8"/>
      <color theme="8" tint="-0.499984740745262"/>
      <name val="Arial"/>
      <family val="2"/>
    </font>
    <font>
      <sz val="11"/>
      <name val="Calibri"/>
      <family val="2"/>
      <scheme val="minor"/>
    </font>
    <font>
      <sz val="8"/>
      <name val="Calibri"/>
      <family val="2"/>
      <scheme val="minor"/>
    </font>
    <font>
      <sz val="8"/>
      <color theme="1"/>
      <name val="Calibri"/>
      <family val="2"/>
      <scheme val="minor"/>
    </font>
    <font>
      <b/>
      <sz val="9"/>
      <color rgb="FFFF0000"/>
      <name val="Arial"/>
      <family val="2"/>
    </font>
    <font>
      <b/>
      <sz val="8"/>
      <color rgb="FFFF0000"/>
      <name val="Calibri"/>
      <family val="2"/>
      <scheme val="minor"/>
    </font>
    <font>
      <b/>
      <u/>
      <sz val="8"/>
      <color rgb="FFFF0000"/>
      <name val="Calibri"/>
      <family val="2"/>
      <scheme val="minor"/>
    </font>
  </fonts>
  <fills count="7">
    <fill>
      <patternFill patternType="none"/>
    </fill>
    <fill>
      <patternFill patternType="gray125"/>
    </fill>
    <fill>
      <patternFill patternType="solid">
        <fgColor indexed="9"/>
        <bgColor indexed="64"/>
      </patternFill>
    </fill>
    <fill>
      <patternFill patternType="solid">
        <fgColor rgb="FFE6E6E6"/>
        <bgColor indexed="64"/>
      </patternFill>
    </fill>
    <fill>
      <patternFill patternType="solid">
        <fgColor theme="0"/>
        <bgColor indexed="64"/>
      </patternFill>
    </fill>
    <fill>
      <patternFill patternType="solid">
        <fgColor theme="0" tint="-0.14999847407452621"/>
        <bgColor indexed="64"/>
      </patternFill>
    </fill>
    <fill>
      <patternFill patternType="solid">
        <fgColor theme="5" tint="0.79998168889431442"/>
        <bgColor indexed="64"/>
      </patternFill>
    </fill>
  </fills>
  <borders count="20">
    <border>
      <left/>
      <right/>
      <top/>
      <bottom/>
      <diagonal/>
    </border>
    <border>
      <left/>
      <right/>
      <top/>
      <bottom style="hair">
        <color auto="1"/>
      </bottom>
      <diagonal/>
    </border>
    <border>
      <left style="thin">
        <color indexed="64"/>
      </left>
      <right style="thin">
        <color indexed="64"/>
      </right>
      <top style="thin">
        <color indexed="64"/>
      </top>
      <bottom style="thin">
        <color indexed="64"/>
      </bottom>
      <diagonal/>
    </border>
    <border>
      <left/>
      <right/>
      <top/>
      <bottom style="hair">
        <color indexed="8"/>
      </bottom>
      <diagonal/>
    </border>
    <border>
      <left/>
      <right/>
      <top/>
      <bottom style="hair">
        <color indexed="64"/>
      </bottom>
      <diagonal/>
    </border>
    <border>
      <left/>
      <right/>
      <top style="hair">
        <color auto="1"/>
      </top>
      <bottom style="hair">
        <color theme="1"/>
      </bottom>
      <diagonal/>
    </border>
    <border>
      <left/>
      <right/>
      <top style="hair">
        <color indexed="8"/>
      </top>
      <bottom style="hair">
        <color indexed="8"/>
      </bottom>
      <diagonal/>
    </border>
    <border>
      <left/>
      <right/>
      <top style="hair">
        <color auto="1"/>
      </top>
      <bottom style="hair">
        <color indexed="64"/>
      </bottom>
      <diagonal/>
    </border>
    <border>
      <left/>
      <right/>
      <top style="hair">
        <color auto="1"/>
      </top>
      <bottom/>
      <diagonal/>
    </border>
    <border>
      <left/>
      <right/>
      <top style="hair">
        <color auto="1"/>
      </top>
      <bottom style="hair">
        <color indexed="8"/>
      </bottom>
      <diagonal/>
    </border>
    <border>
      <left/>
      <right/>
      <top style="hair">
        <color auto="1"/>
      </top>
      <bottom style="hair">
        <color indexed="64"/>
      </bottom>
      <diagonal/>
    </border>
    <border>
      <left/>
      <right/>
      <top style="hair">
        <color auto="1"/>
      </top>
      <bottom style="hair">
        <color indexed="8"/>
      </bottom>
      <diagonal/>
    </border>
    <border>
      <left/>
      <right/>
      <top style="hair">
        <color indexed="8"/>
      </top>
      <bottom style="hair">
        <color indexed="8"/>
      </bottom>
      <diagonal/>
    </border>
    <border>
      <left/>
      <right/>
      <top style="hair">
        <color auto="1"/>
      </top>
      <bottom style="hair">
        <color auto="1"/>
      </bottom>
      <diagonal/>
    </border>
    <border>
      <left/>
      <right/>
      <top style="hair">
        <color auto="1"/>
      </top>
      <bottom style="hair">
        <color theme="1"/>
      </bottom>
      <diagonal/>
    </border>
    <border>
      <left/>
      <right/>
      <top style="hair">
        <color indexed="8"/>
      </top>
      <bottom/>
      <diagonal/>
    </border>
    <border>
      <left/>
      <right/>
      <top style="hair">
        <color indexed="64"/>
      </top>
      <bottom/>
      <diagonal/>
    </border>
    <border>
      <left/>
      <right/>
      <top style="hair">
        <color auto="1"/>
      </top>
      <bottom style="hair">
        <color auto="1"/>
      </bottom>
      <diagonal/>
    </border>
    <border>
      <left/>
      <right/>
      <top style="hair">
        <color auto="1"/>
      </top>
      <bottom style="hair">
        <color indexed="64"/>
      </bottom>
      <diagonal/>
    </border>
    <border>
      <left/>
      <right/>
      <top style="hair">
        <color indexed="8"/>
      </top>
      <bottom style="hair">
        <color indexed="8"/>
      </bottom>
      <diagonal/>
    </border>
  </borders>
  <cellStyleXfs count="16">
    <xf numFmtId="0" fontId="0" fillId="0" borderId="0"/>
    <xf numFmtId="43" fontId="2" fillId="0" borderId="0" applyFont="0" applyFill="0" applyBorder="0" applyAlignment="0" applyProtection="0"/>
    <xf numFmtId="43" fontId="1" fillId="0" borderId="0" applyFont="0" applyFill="0" applyBorder="0" applyAlignment="0" applyProtection="0"/>
    <xf numFmtId="0" fontId="3" fillId="0" borderId="0"/>
    <xf numFmtId="0" fontId="2" fillId="0" borderId="0"/>
    <xf numFmtId="0" fontId="18" fillId="0" borderId="0"/>
    <xf numFmtId="0" fontId="2" fillId="0" borderId="0"/>
    <xf numFmtId="0" fontId="10" fillId="0" borderId="0">
      <alignment vertical="center"/>
    </xf>
    <xf numFmtId="0" fontId="10" fillId="0" borderId="0"/>
    <xf numFmtId="0" fontId="2" fillId="0" borderId="0"/>
    <xf numFmtId="0" fontId="14" fillId="0" borderId="0"/>
    <xf numFmtId="0" fontId="2" fillId="0" borderId="0"/>
    <xf numFmtId="0" fontId="2" fillId="0" borderId="0">
      <alignment vertical="center"/>
    </xf>
    <xf numFmtId="0" fontId="2" fillId="0" borderId="0">
      <alignment vertical="center"/>
    </xf>
    <xf numFmtId="0" fontId="19" fillId="0" borderId="0"/>
    <xf numFmtId="0" fontId="2" fillId="0" borderId="0"/>
  </cellStyleXfs>
  <cellXfs count="390">
    <xf numFmtId="0" fontId="0" fillId="0" borderId="0" xfId="0"/>
    <xf numFmtId="0" fontId="4" fillId="0" borderId="0" xfId="4" applyFont="1" applyAlignment="1">
      <alignment horizontal="right"/>
    </xf>
    <xf numFmtId="0" fontId="4" fillId="0" borderId="0" xfId="4" applyFont="1"/>
    <xf numFmtId="0" fontId="3" fillId="0" borderId="0" xfId="4" applyFont="1"/>
    <xf numFmtId="0" fontId="8" fillId="0" borderId="0" xfId="4" applyFont="1"/>
    <xf numFmtId="0" fontId="8" fillId="0" borderId="0" xfId="4" applyFont="1" applyAlignment="1">
      <alignment horizontal="right"/>
    </xf>
    <xf numFmtId="3" fontId="6" fillId="0" borderId="0" xfId="1" applyNumberFormat="1" applyFont="1" applyBorder="1" applyAlignment="1">
      <alignment vertical="center"/>
    </xf>
    <xf numFmtId="0" fontId="11" fillId="0" borderId="0" xfId="8" applyFont="1" applyAlignment="1">
      <alignment vertical="center" wrapText="1"/>
    </xf>
    <xf numFmtId="0" fontId="6" fillId="0" borderId="0" xfId="8" applyFont="1" applyAlignment="1">
      <alignment vertical="center"/>
    </xf>
    <xf numFmtId="0" fontId="11" fillId="0" borderId="0" xfId="8" applyFont="1" applyAlignment="1">
      <alignment vertical="center"/>
    </xf>
    <xf numFmtId="0" fontId="7" fillId="0" borderId="0" xfId="8" applyFont="1" applyAlignment="1">
      <alignment vertical="center"/>
    </xf>
    <xf numFmtId="2" fontId="6" fillId="0" borderId="0" xfId="8" applyNumberFormat="1" applyFont="1" applyAlignment="1">
      <alignment vertical="center"/>
    </xf>
    <xf numFmtId="2" fontId="6" fillId="0" borderId="0" xfId="8" applyNumberFormat="1" applyFont="1" applyAlignment="1">
      <alignment horizontal="right" vertical="center"/>
    </xf>
    <xf numFmtId="2" fontId="6" fillId="0" borderId="0" xfId="1" applyNumberFormat="1" applyFont="1" applyBorder="1" applyAlignment="1">
      <alignment horizontal="right" vertical="center"/>
    </xf>
    <xf numFmtId="0" fontId="6" fillId="0" borderId="0" xfId="0" applyFont="1" applyAlignment="1">
      <alignment vertical="center"/>
    </xf>
    <xf numFmtId="0" fontId="3" fillId="0" borderId="0" xfId="5" applyFont="1"/>
    <xf numFmtId="0" fontId="4" fillId="0" borderId="0" xfId="5" applyFont="1"/>
    <xf numFmtId="0" fontId="4" fillId="2" borderId="0" xfId="5" applyFont="1" applyFill="1"/>
    <xf numFmtId="0" fontId="15" fillId="0" borderId="0" xfId="5" applyFont="1"/>
    <xf numFmtId="0" fontId="4" fillId="0" borderId="0" xfId="5" quotePrefix="1" applyFont="1"/>
    <xf numFmtId="0" fontId="6" fillId="0" borderId="0" xfId="12" applyFont="1" applyAlignment="1">
      <alignment horizontal="right" vertical="center"/>
    </xf>
    <xf numFmtId="0" fontId="6" fillId="0" borderId="0" xfId="12" applyFont="1">
      <alignment vertical="center"/>
    </xf>
    <xf numFmtId="0" fontId="11" fillId="0" borderId="0" xfId="3" applyFont="1" applyAlignment="1">
      <alignment vertical="center"/>
    </xf>
    <xf numFmtId="0" fontId="6" fillId="0" borderId="0" xfId="12" applyFont="1" applyAlignment="1">
      <alignment horizontal="left" vertical="center" indent="1"/>
    </xf>
    <xf numFmtId="0" fontId="6" fillId="0" borderId="0" xfId="12" applyFont="1" applyAlignment="1">
      <alignment horizontal="left" vertical="center"/>
    </xf>
    <xf numFmtId="2" fontId="11" fillId="0" borderId="0" xfId="8" applyNumberFormat="1" applyFont="1" applyAlignment="1">
      <alignment vertical="center"/>
    </xf>
    <xf numFmtId="2" fontId="6" fillId="0" borderId="0" xfId="9" applyNumberFormat="1" applyFont="1" applyAlignment="1">
      <alignment horizontal="left" vertical="center" indent="1"/>
    </xf>
    <xf numFmtId="3" fontId="6" fillId="0" borderId="0" xfId="1" applyNumberFormat="1" applyFont="1" applyFill="1" applyBorder="1" applyAlignment="1">
      <alignment vertical="center"/>
    </xf>
    <xf numFmtId="0" fontId="11" fillId="0" borderId="0" xfId="12" applyFont="1">
      <alignment vertical="center"/>
    </xf>
    <xf numFmtId="0" fontId="11" fillId="0" borderId="0" xfId="4" applyFont="1" applyAlignment="1">
      <alignment vertical="center"/>
    </xf>
    <xf numFmtId="0" fontId="6" fillId="0" borderId="0" xfId="9" applyFont="1" applyAlignment="1">
      <alignment vertical="center"/>
    </xf>
    <xf numFmtId="165" fontId="4" fillId="0" borderId="0" xfId="2" applyNumberFormat="1" applyFont="1" applyFill="1" applyBorder="1"/>
    <xf numFmtId="165" fontId="4" fillId="0" borderId="0" xfId="5" applyNumberFormat="1" applyFont="1"/>
    <xf numFmtId="165" fontId="15" fillId="0" borderId="0" xfId="5" applyNumberFormat="1" applyFont="1"/>
    <xf numFmtId="165" fontId="3" fillId="0" borderId="0" xfId="5" applyNumberFormat="1" applyFont="1"/>
    <xf numFmtId="165" fontId="6" fillId="0" borderId="0" xfId="1" applyNumberFormat="1" applyFont="1" applyFill="1" applyBorder="1" applyAlignment="1">
      <alignment horizontal="right" vertical="center"/>
    </xf>
    <xf numFmtId="165" fontId="3" fillId="0" borderId="0" xfId="3" applyNumberFormat="1" applyAlignment="1">
      <alignment horizontal="left" vertical="center" wrapText="1" indent="1"/>
    </xf>
    <xf numFmtId="165" fontId="4" fillId="0" borderId="0" xfId="4" applyNumberFormat="1" applyFont="1" applyAlignment="1">
      <alignment horizontal="right" vertical="top" wrapText="1"/>
    </xf>
    <xf numFmtId="165" fontId="4" fillId="0" borderId="0" xfId="4" applyNumberFormat="1" applyFont="1"/>
    <xf numFmtId="165" fontId="3" fillId="0" borderId="0" xfId="9" applyNumberFormat="1" applyFont="1"/>
    <xf numFmtId="165" fontId="4" fillId="0" borderId="0" xfId="9" applyNumberFormat="1" applyFont="1" applyAlignment="1">
      <alignment horizontal="right"/>
    </xf>
    <xf numFmtId="165" fontId="3" fillId="0" borderId="0" xfId="9" applyNumberFormat="1" applyFont="1" applyAlignment="1">
      <alignment horizontal="right"/>
    </xf>
    <xf numFmtId="165" fontId="4" fillId="0" borderId="0" xfId="9" applyNumberFormat="1" applyFont="1"/>
    <xf numFmtId="165" fontId="4" fillId="0" borderId="0" xfId="9" applyNumberFormat="1" applyFont="1" applyAlignment="1">
      <alignment wrapText="1"/>
    </xf>
    <xf numFmtId="165" fontId="11" fillId="0" borderId="0" xfId="3" applyNumberFormat="1" applyFont="1" applyAlignment="1">
      <alignment vertical="center"/>
    </xf>
    <xf numFmtId="165" fontId="6" fillId="0" borderId="0" xfId="1" applyNumberFormat="1" applyFont="1" applyBorder="1" applyAlignment="1">
      <alignment vertical="center"/>
    </xf>
    <xf numFmtId="165" fontId="6" fillId="0" borderId="0" xfId="9" applyNumberFormat="1" applyFont="1" applyAlignment="1">
      <alignment horizontal="left" vertical="center" indent="1"/>
    </xf>
    <xf numFmtId="165" fontId="11" fillId="0" borderId="0" xfId="9" applyNumberFormat="1" applyFont="1" applyAlignment="1">
      <alignment vertical="center"/>
    </xf>
    <xf numFmtId="165" fontId="11" fillId="0" borderId="0" xfId="9" applyNumberFormat="1" applyFont="1" applyAlignment="1">
      <alignment horizontal="left" vertical="center"/>
    </xf>
    <xf numFmtId="165" fontId="6" fillId="0" borderId="0" xfId="3" applyNumberFormat="1" applyFont="1" applyAlignment="1">
      <alignment horizontal="left" vertical="center" indent="2"/>
    </xf>
    <xf numFmtId="165" fontId="11" fillId="0" borderId="0" xfId="1" applyNumberFormat="1" applyFont="1" applyBorder="1" applyAlignment="1">
      <alignment vertical="center"/>
    </xf>
    <xf numFmtId="165" fontId="6" fillId="0" borderId="0" xfId="1" applyNumberFormat="1" applyFont="1" applyFill="1" applyBorder="1" applyAlignment="1">
      <alignment vertical="center"/>
    </xf>
    <xf numFmtId="165" fontId="6" fillId="0" borderId="0" xfId="9" applyNumberFormat="1" applyFont="1" applyAlignment="1">
      <alignment horizontal="left" vertical="center" indent="2"/>
    </xf>
    <xf numFmtId="165" fontId="6" fillId="0" borderId="0" xfId="9" applyNumberFormat="1" applyFont="1" applyAlignment="1">
      <alignment vertical="center"/>
    </xf>
    <xf numFmtId="165" fontId="11" fillId="0" borderId="0" xfId="8" applyNumberFormat="1" applyFont="1" applyAlignment="1">
      <alignment vertical="center"/>
    </xf>
    <xf numFmtId="165" fontId="6" fillId="0" borderId="0" xfId="8" applyNumberFormat="1" applyFont="1" applyAlignment="1">
      <alignment vertical="center"/>
    </xf>
    <xf numFmtId="165" fontId="4" fillId="0" borderId="0" xfId="5" applyNumberFormat="1" applyFont="1" applyAlignment="1">
      <alignment horizontal="left" vertical="center" indent="1"/>
    </xf>
    <xf numFmtId="165" fontId="4" fillId="0" borderId="0" xfId="0" applyNumberFormat="1" applyFont="1" applyAlignment="1">
      <alignment horizontal="right"/>
    </xf>
    <xf numFmtId="165" fontId="3" fillId="0" borderId="0" xfId="0" applyNumberFormat="1" applyFont="1" applyAlignment="1">
      <alignment horizontal="right"/>
    </xf>
    <xf numFmtId="0" fontId="11" fillId="0" borderId="0" xfId="3" applyFont="1" applyAlignment="1">
      <alignment vertical="top"/>
    </xf>
    <xf numFmtId="165" fontId="6" fillId="0" borderId="0" xfId="12" applyNumberFormat="1" applyFont="1" applyAlignment="1">
      <alignment horizontal="right" vertical="top"/>
    </xf>
    <xf numFmtId="0" fontId="6" fillId="0" borderId="0" xfId="12" applyFont="1" applyAlignment="1">
      <alignment vertical="top"/>
    </xf>
    <xf numFmtId="0" fontId="6" fillId="0" borderId="0" xfId="12" applyFont="1" applyAlignment="1">
      <alignment horizontal="left" vertical="top"/>
    </xf>
    <xf numFmtId="0" fontId="6" fillId="0" borderId="0" xfId="12" applyFont="1" applyAlignment="1">
      <alignment horizontal="left" vertical="top" indent="2"/>
    </xf>
    <xf numFmtId="165" fontId="11" fillId="0" borderId="0" xfId="3" applyNumberFormat="1" applyFont="1" applyAlignment="1">
      <alignment horizontal="left" vertical="center"/>
    </xf>
    <xf numFmtId="165" fontId="11" fillId="0" borderId="0" xfId="0" applyNumberFormat="1" applyFont="1" applyAlignment="1">
      <alignment vertical="center"/>
    </xf>
    <xf numFmtId="165" fontId="11" fillId="0" borderId="0" xfId="9" applyNumberFormat="1" applyFont="1" applyAlignment="1">
      <alignment horizontal="left" vertical="center" wrapText="1"/>
    </xf>
    <xf numFmtId="165" fontId="6" fillId="0" borderId="0" xfId="9" applyNumberFormat="1" applyFont="1" applyAlignment="1">
      <alignment horizontal="left" vertical="center" wrapText="1" indent="1"/>
    </xf>
    <xf numFmtId="165" fontId="11" fillId="0" borderId="0" xfId="3" applyNumberFormat="1" applyFont="1" applyAlignment="1">
      <alignment horizontal="left" vertical="center" wrapText="1"/>
    </xf>
    <xf numFmtId="165" fontId="6" fillId="0" borderId="0" xfId="9" applyNumberFormat="1" applyFont="1" applyAlignment="1">
      <alignment horizontal="left" vertical="center" wrapText="1" indent="2"/>
    </xf>
    <xf numFmtId="165" fontId="22" fillId="0" borderId="0" xfId="4" applyNumberFormat="1" applyFont="1" applyAlignment="1">
      <alignment vertical="top"/>
    </xf>
    <xf numFmtId="165" fontId="4" fillId="0" borderId="0" xfId="13" applyNumberFormat="1" applyFont="1">
      <alignment vertical="center"/>
    </xf>
    <xf numFmtId="165" fontId="11" fillId="0" borderId="0" xfId="13" applyNumberFormat="1" applyFont="1">
      <alignment vertical="center"/>
    </xf>
    <xf numFmtId="165" fontId="6" fillId="0" borderId="0" xfId="13" applyNumberFormat="1" applyFont="1">
      <alignment vertical="center"/>
    </xf>
    <xf numFmtId="165" fontId="4" fillId="0" borderId="0" xfId="13" applyNumberFormat="1" applyFont="1" applyAlignment="1">
      <alignment horizontal="left" vertical="center" wrapText="1" indent="1"/>
    </xf>
    <xf numFmtId="165" fontId="4" fillId="0" borderId="0" xfId="13" applyNumberFormat="1" applyFont="1" applyAlignment="1">
      <alignment horizontal="left" vertical="center" indent="1"/>
    </xf>
    <xf numFmtId="165" fontId="3" fillId="0" borderId="0" xfId="13" applyNumberFormat="1" applyFont="1">
      <alignment vertical="center"/>
    </xf>
    <xf numFmtId="165" fontId="4" fillId="0" borderId="0" xfId="4" applyNumberFormat="1" applyFont="1" applyAlignment="1">
      <alignment horizontal="left" vertical="center" indent="1"/>
    </xf>
    <xf numFmtId="165" fontId="4" fillId="0" borderId="0" xfId="13" applyNumberFormat="1" applyFont="1" applyAlignment="1">
      <alignment horizontal="right" vertical="center"/>
    </xf>
    <xf numFmtId="165" fontId="4" fillId="0" borderId="0" xfId="3" applyNumberFormat="1" applyFont="1" applyAlignment="1">
      <alignment horizontal="left" vertical="center" wrapText="1" indent="1"/>
    </xf>
    <xf numFmtId="165" fontId="6" fillId="2" borderId="0" xfId="1" applyNumberFormat="1" applyFont="1" applyFill="1" applyBorder="1" applyAlignment="1">
      <alignment horizontal="right" vertical="center"/>
    </xf>
    <xf numFmtId="165" fontId="4" fillId="4" borderId="0" xfId="13" applyNumberFormat="1" applyFont="1" applyFill="1">
      <alignment vertical="center"/>
    </xf>
    <xf numFmtId="165" fontId="4" fillId="0" borderId="0" xfId="13" applyNumberFormat="1" applyFont="1" applyAlignment="1">
      <alignment horizontal="left" vertical="center"/>
    </xf>
    <xf numFmtId="165" fontId="3" fillId="0" borderId="0" xfId="3" applyNumberFormat="1" applyAlignment="1">
      <alignment horizontal="left" vertical="center"/>
    </xf>
    <xf numFmtId="165" fontId="9" fillId="4" borderId="0" xfId="13" applyNumberFormat="1" applyFont="1" applyFill="1">
      <alignment vertical="center"/>
    </xf>
    <xf numFmtId="165" fontId="6" fillId="4" borderId="0" xfId="1" applyNumberFormat="1" applyFont="1" applyFill="1" applyBorder="1" applyAlignment="1">
      <alignment horizontal="right" vertical="center"/>
    </xf>
    <xf numFmtId="165" fontId="21" fillId="0" borderId="0" xfId="4" applyNumberFormat="1" applyFont="1"/>
    <xf numFmtId="165" fontId="3" fillId="0" borderId="0" xfId="4" applyNumberFormat="1" applyFont="1"/>
    <xf numFmtId="0" fontId="11" fillId="0" borderId="0" xfId="12" applyFont="1" applyAlignment="1">
      <alignment horizontal="left" vertical="top" indent="1"/>
    </xf>
    <xf numFmtId="0" fontId="11" fillId="0" borderId="0" xfId="12" applyFont="1" applyAlignment="1">
      <alignment horizontal="left" vertical="top" wrapText="1"/>
    </xf>
    <xf numFmtId="0" fontId="11" fillId="0" borderId="0" xfId="12" applyFont="1" applyAlignment="1">
      <alignment horizontal="left" vertical="top" indent="2"/>
    </xf>
    <xf numFmtId="165" fontId="11" fillId="0" borderId="0" xfId="15" applyNumberFormat="1" applyFont="1" applyAlignment="1">
      <alignment vertical="center"/>
    </xf>
    <xf numFmtId="165" fontId="6" fillId="0" borderId="0" xfId="15" applyNumberFormat="1" applyFont="1" applyAlignment="1">
      <alignment vertical="center"/>
    </xf>
    <xf numFmtId="165" fontId="11" fillId="0" borderId="0" xfId="15" applyNumberFormat="1" applyFont="1" applyAlignment="1">
      <alignment horizontal="left" vertical="center"/>
    </xf>
    <xf numFmtId="165" fontId="3" fillId="0" borderId="0" xfId="4" applyNumberFormat="1" applyFont="1" applyAlignment="1">
      <alignment horizontal="center"/>
    </xf>
    <xf numFmtId="165" fontId="26" fillId="0" borderId="0" xfId="4" applyNumberFormat="1" applyFont="1" applyAlignment="1">
      <alignment horizontal="right"/>
    </xf>
    <xf numFmtId="165" fontId="4" fillId="0" borderId="0" xfId="4" applyNumberFormat="1" applyFont="1" applyAlignment="1">
      <alignment horizontal="left" vertical="top" wrapText="1"/>
    </xf>
    <xf numFmtId="165" fontId="17" fillId="0" borderId="0" xfId="4" applyNumberFormat="1" applyFont="1" applyAlignment="1">
      <alignment wrapText="1"/>
    </xf>
    <xf numFmtId="165" fontId="4" fillId="0" borderId="0" xfId="4" applyNumberFormat="1" applyFont="1" applyAlignment="1">
      <alignment horizontal="right" vertical="center"/>
    </xf>
    <xf numFmtId="165" fontId="4" fillId="0" borderId="0" xfId="4" applyNumberFormat="1" applyFont="1" applyAlignment="1">
      <alignment horizontal="left" vertical="center" wrapText="1" indent="2"/>
    </xf>
    <xf numFmtId="165" fontId="11" fillId="0" borderId="0" xfId="13" applyNumberFormat="1" applyFont="1" applyAlignment="1">
      <alignment horizontal="left" vertical="center"/>
    </xf>
    <xf numFmtId="165" fontId="4" fillId="0" borderId="0" xfId="9" applyNumberFormat="1" applyFont="1" applyAlignment="1">
      <alignment horizontal="left" vertical="center" indent="2"/>
    </xf>
    <xf numFmtId="165" fontId="4" fillId="0" borderId="0" xfId="9" applyNumberFormat="1" applyFont="1" applyAlignment="1">
      <alignment horizontal="left" indent="1"/>
    </xf>
    <xf numFmtId="165" fontId="3" fillId="0" borderId="0" xfId="9" applyNumberFormat="1" applyFont="1" applyAlignment="1">
      <alignment horizontal="left" indent="1"/>
    </xf>
    <xf numFmtId="165" fontId="4" fillId="0" borderId="0" xfId="9" applyNumberFormat="1" applyFont="1" applyAlignment="1">
      <alignment horizontal="left" wrapText="1" indent="2"/>
    </xf>
    <xf numFmtId="165" fontId="4" fillId="0" borderId="0" xfId="9" applyNumberFormat="1" applyFont="1" applyAlignment="1">
      <alignment horizontal="left" indent="2"/>
    </xf>
    <xf numFmtId="165" fontId="3" fillId="0" borderId="0" xfId="0" applyNumberFormat="1" applyFont="1" applyAlignment="1">
      <alignment horizontal="right" vertical="center" wrapText="1"/>
    </xf>
    <xf numFmtId="165" fontId="3" fillId="0" borderId="0" xfId="4" applyNumberFormat="1" applyFont="1" applyAlignment="1">
      <alignment vertical="center"/>
    </xf>
    <xf numFmtId="165" fontId="3" fillId="0" borderId="0" xfId="4" applyNumberFormat="1" applyFont="1" applyAlignment="1">
      <alignment vertical="center" wrapText="1"/>
    </xf>
    <xf numFmtId="165" fontId="3" fillId="0" borderId="0" xfId="4" applyNumberFormat="1" applyFont="1" applyAlignment="1">
      <alignment horizontal="left" vertical="center" indent="1"/>
    </xf>
    <xf numFmtId="165" fontId="4" fillId="0" borderId="0" xfId="4" applyNumberFormat="1" applyFont="1" applyAlignment="1">
      <alignment horizontal="left" vertical="center" wrapText="1" indent="1"/>
    </xf>
    <xf numFmtId="165" fontId="11" fillId="0" borderId="0" xfId="3" applyNumberFormat="1" applyFont="1" applyAlignment="1">
      <alignment horizontal="left" vertical="center" indent="1"/>
    </xf>
    <xf numFmtId="165" fontId="6" fillId="0" borderId="0" xfId="9" applyNumberFormat="1" applyFont="1" applyAlignment="1">
      <alignment horizontal="right" vertical="center"/>
    </xf>
    <xf numFmtId="165" fontId="4" fillId="0" borderId="0" xfId="5" applyNumberFormat="1" applyFont="1" applyAlignment="1">
      <alignment horizontal="left" vertical="center" wrapText="1" indent="1"/>
    </xf>
    <xf numFmtId="165" fontId="3" fillId="0" borderId="0" xfId="5" applyNumberFormat="1" applyFont="1" applyAlignment="1">
      <alignment vertical="center"/>
    </xf>
    <xf numFmtId="165" fontId="3" fillId="0" borderId="0" xfId="5" applyNumberFormat="1" applyFont="1" applyAlignment="1">
      <alignment horizontal="left" vertical="center"/>
    </xf>
    <xf numFmtId="165" fontId="3" fillId="0" borderId="0" xfId="5" applyNumberFormat="1" applyFont="1" applyAlignment="1">
      <alignment horizontal="left" vertical="center" wrapText="1"/>
    </xf>
    <xf numFmtId="165" fontId="4" fillId="0" borderId="0" xfId="5" applyNumberFormat="1" applyFont="1" applyAlignment="1">
      <alignment vertical="center"/>
    </xf>
    <xf numFmtId="165" fontId="4" fillId="0" borderId="0" xfId="4" applyNumberFormat="1" applyFont="1" applyAlignment="1">
      <alignment horizontal="right"/>
    </xf>
    <xf numFmtId="165" fontId="3" fillId="0" borderId="0" xfId="4" applyNumberFormat="1" applyFont="1" applyAlignment="1">
      <alignment horizontal="left" vertical="center" wrapText="1" indent="1"/>
    </xf>
    <xf numFmtId="165" fontId="6" fillId="0" borderId="0" xfId="1" applyNumberFormat="1" applyFont="1" applyBorder="1" applyAlignment="1"/>
    <xf numFmtId="165" fontId="3" fillId="0" borderId="0" xfId="4" applyNumberFormat="1" applyFont="1" applyAlignment="1">
      <alignment horizontal="right"/>
    </xf>
    <xf numFmtId="0" fontId="3" fillId="0" borderId="0" xfId="4" applyFont="1" applyAlignment="1">
      <alignment horizontal="centerContinuous" vertical="center"/>
    </xf>
    <xf numFmtId="165" fontId="3" fillId="0" borderId="0" xfId="9" applyNumberFormat="1" applyFont="1" applyAlignment="1">
      <alignment horizontal="left" vertical="top" wrapText="1"/>
    </xf>
    <xf numFmtId="165" fontId="4" fillId="0" borderId="0" xfId="4" applyNumberFormat="1" applyFont="1" applyAlignment="1">
      <alignment horizontal="left" wrapText="1" indent="1"/>
    </xf>
    <xf numFmtId="165" fontId="5" fillId="0" borderId="0" xfId="4" applyNumberFormat="1" applyFont="1" applyAlignment="1">
      <alignment horizontal="right" vertical="top"/>
    </xf>
    <xf numFmtId="165" fontId="11" fillId="0" borderId="0" xfId="0" applyNumberFormat="1" applyFont="1" applyAlignment="1">
      <alignment horizontal="left" vertical="center" wrapText="1"/>
    </xf>
    <xf numFmtId="165" fontId="6" fillId="4" borderId="0" xfId="0" applyNumberFormat="1" applyFont="1" applyFill="1" applyAlignment="1">
      <alignment horizontal="left" vertical="center"/>
    </xf>
    <xf numFmtId="165" fontId="3" fillId="4" borderId="0" xfId="0" applyNumberFormat="1" applyFont="1" applyFill="1" applyAlignment="1">
      <alignment horizontal="right" vertical="center" wrapText="1"/>
    </xf>
    <xf numFmtId="165" fontId="11" fillId="0" borderId="0" xfId="0" applyNumberFormat="1" applyFont="1" applyAlignment="1">
      <alignment horizontal="right"/>
    </xf>
    <xf numFmtId="0" fontId="4" fillId="4" borderId="0" xfId="4" applyFont="1" applyFill="1"/>
    <xf numFmtId="0" fontId="6" fillId="4" borderId="0" xfId="12" applyFont="1" applyFill="1">
      <alignment vertical="center"/>
    </xf>
    <xf numFmtId="0" fontId="6" fillId="4" borderId="0" xfId="12" applyFont="1" applyFill="1" applyAlignment="1">
      <alignment horizontal="right" vertical="center"/>
    </xf>
    <xf numFmtId="0" fontId="21" fillId="0" borderId="0" xfId="0" applyFont="1"/>
    <xf numFmtId="0" fontId="6" fillId="0" borderId="0" xfId="0" applyFont="1"/>
    <xf numFmtId="165" fontId="3" fillId="0" borderId="0" xfId="4" applyNumberFormat="1" applyFont="1" applyAlignment="1">
      <alignment vertical="top"/>
    </xf>
    <xf numFmtId="0" fontId="11" fillId="0" borderId="0" xfId="0" applyFont="1"/>
    <xf numFmtId="165" fontId="12" fillId="0" borderId="0" xfId="0" applyNumberFormat="1" applyFont="1"/>
    <xf numFmtId="0" fontId="6" fillId="0" borderId="0" xfId="0" applyFont="1" applyAlignment="1">
      <alignment wrapText="1"/>
    </xf>
    <xf numFmtId="0" fontId="11" fillId="0" borderId="0" xfId="0" applyFont="1" applyAlignment="1">
      <alignment vertical="top"/>
    </xf>
    <xf numFmtId="0" fontId="6" fillId="0" borderId="0" xfId="0" applyFont="1" applyAlignment="1">
      <alignment horizontal="left" wrapText="1" indent="2"/>
    </xf>
    <xf numFmtId="0" fontId="6" fillId="0" borderId="0" xfId="0" applyFont="1" applyAlignment="1">
      <alignment horizontal="left" indent="2"/>
    </xf>
    <xf numFmtId="165" fontId="23" fillId="0" borderId="0" xfId="4" applyNumberFormat="1" applyFont="1" applyAlignment="1">
      <alignment vertical="top"/>
    </xf>
    <xf numFmtId="0" fontId="23" fillId="0" borderId="0" xfId="4" applyFont="1" applyAlignment="1">
      <alignment vertical="top"/>
    </xf>
    <xf numFmtId="0" fontId="12" fillId="0" borderId="0" xfId="0" applyFont="1" applyAlignment="1">
      <alignment wrapText="1"/>
    </xf>
    <xf numFmtId="0" fontId="6" fillId="0" borderId="0" xfId="0" applyFont="1" applyAlignment="1">
      <alignment horizontal="left" wrapText="1"/>
    </xf>
    <xf numFmtId="0" fontId="12" fillId="0" borderId="0" xfId="0" applyFont="1"/>
    <xf numFmtId="165" fontId="6" fillId="0" borderId="0" xfId="0" applyNumberFormat="1" applyFont="1"/>
    <xf numFmtId="0" fontId="13" fillId="0" borderId="0" xfId="0" applyFont="1" applyAlignment="1">
      <alignment wrapText="1"/>
    </xf>
    <xf numFmtId="165" fontId="11" fillId="0" borderId="0" xfId="0" applyNumberFormat="1" applyFont="1"/>
    <xf numFmtId="0" fontId="11" fillId="0" borderId="0" xfId="0" applyFont="1" applyAlignment="1">
      <alignment wrapText="1"/>
    </xf>
    <xf numFmtId="165" fontId="11" fillId="0" borderId="0" xfId="4" applyNumberFormat="1" applyFont="1"/>
    <xf numFmtId="0" fontId="6" fillId="0" borderId="0" xfId="0" applyFont="1" applyAlignment="1">
      <alignment horizontal="left" indent="1"/>
    </xf>
    <xf numFmtId="0" fontId="21" fillId="0" borderId="0" xfId="0" applyFont="1" applyAlignment="1">
      <alignment horizontal="left" vertical="top" wrapText="1"/>
    </xf>
    <xf numFmtId="165" fontId="6" fillId="0" borderId="0" xfId="4" applyNumberFormat="1" applyFont="1" applyAlignment="1">
      <alignment horizontal="left" wrapText="1"/>
    </xf>
    <xf numFmtId="165" fontId="6" fillId="0" borderId="0" xfId="4" applyNumberFormat="1" applyFont="1" applyAlignment="1">
      <alignment horizontal="left" wrapText="1" indent="2"/>
    </xf>
    <xf numFmtId="0" fontId="27" fillId="0" borderId="0" xfId="0" applyFont="1" applyAlignment="1">
      <alignment vertical="top"/>
    </xf>
    <xf numFmtId="0" fontId="27" fillId="0" borderId="0" xfId="0" applyFont="1"/>
    <xf numFmtId="165" fontId="4" fillId="0" borderId="0" xfId="4" applyNumberFormat="1" applyFont="1" applyAlignment="1">
      <alignment horizontal="right" wrapText="1"/>
    </xf>
    <xf numFmtId="165" fontId="3" fillId="0" borderId="0" xfId="4" applyNumberFormat="1" applyFont="1" applyAlignment="1">
      <alignment horizontal="right" wrapText="1"/>
    </xf>
    <xf numFmtId="165" fontId="4" fillId="0" borderId="0" xfId="4" applyNumberFormat="1" applyFont="1" applyAlignment="1">
      <alignment horizontal="left" indent="1"/>
    </xf>
    <xf numFmtId="0" fontId="24" fillId="0" borderId="0" xfId="0" applyFont="1" applyAlignment="1">
      <alignment wrapText="1"/>
    </xf>
    <xf numFmtId="165" fontId="3" fillId="0" borderId="0" xfId="4" applyNumberFormat="1" applyFont="1" applyAlignment="1">
      <alignment wrapText="1"/>
    </xf>
    <xf numFmtId="0" fontId="24" fillId="0" borderId="0" xfId="0" applyFont="1" applyAlignment="1">
      <alignment horizontal="left" wrapText="1" indent="1"/>
    </xf>
    <xf numFmtId="165" fontId="3" fillId="0" borderId="0" xfId="4" applyNumberFormat="1" applyFont="1" applyAlignment="1">
      <alignment horizontal="left"/>
    </xf>
    <xf numFmtId="0" fontId="8" fillId="0" borderId="0" xfId="4" applyFont="1" applyAlignment="1">
      <alignment horizontal="center"/>
    </xf>
    <xf numFmtId="165" fontId="4" fillId="0" borderId="0" xfId="4" applyNumberFormat="1" applyFont="1" applyAlignment="1">
      <alignment horizontal="left" vertical="center" indent="2"/>
    </xf>
    <xf numFmtId="165" fontId="6" fillId="0" borderId="0" xfId="0" applyNumberFormat="1" applyFont="1" applyAlignment="1">
      <alignment horizontal="left" vertical="center"/>
    </xf>
    <xf numFmtId="165" fontId="11" fillId="0" borderId="0" xfId="1" applyNumberFormat="1" applyFont="1" applyFill="1" applyBorder="1" applyAlignment="1">
      <alignment vertical="center"/>
    </xf>
    <xf numFmtId="165" fontId="4" fillId="0" borderId="0" xfId="9" applyNumberFormat="1" applyFont="1" applyAlignment="1">
      <alignment horizontal="left" vertical="center" wrapText="1" indent="1"/>
    </xf>
    <xf numFmtId="165" fontId="4" fillId="0" borderId="0" xfId="4" applyNumberFormat="1" applyFont="1" applyAlignment="1">
      <alignment horizontal="left" wrapText="1"/>
    </xf>
    <xf numFmtId="165" fontId="3" fillId="3" borderId="0" xfId="4" applyNumberFormat="1" applyFont="1" applyFill="1" applyAlignment="1">
      <alignment horizontal="right" vertical="top"/>
    </xf>
    <xf numFmtId="165" fontId="4" fillId="3" borderId="0" xfId="4" applyNumberFormat="1" applyFont="1" applyFill="1" applyAlignment="1">
      <alignment horizontal="right" vertical="top"/>
    </xf>
    <xf numFmtId="166" fontId="4" fillId="3" borderId="0" xfId="4" applyNumberFormat="1" applyFont="1" applyFill="1"/>
    <xf numFmtId="166" fontId="4" fillId="3" borderId="0" xfId="4" applyNumberFormat="1" applyFont="1" applyFill="1" applyAlignment="1">
      <alignment horizontal="center"/>
    </xf>
    <xf numFmtId="166" fontId="4" fillId="3" borderId="0" xfId="4" applyNumberFormat="1" applyFont="1" applyFill="1" applyAlignment="1">
      <alignment horizontal="right"/>
    </xf>
    <xf numFmtId="165" fontId="6" fillId="3" borderId="0" xfId="15" applyNumberFormat="1" applyFont="1" applyFill="1" applyAlignment="1">
      <alignment vertical="center"/>
    </xf>
    <xf numFmtId="165" fontId="4" fillId="3" borderId="0" xfId="13" applyNumberFormat="1" applyFont="1" applyFill="1" applyAlignment="1">
      <alignment horizontal="right" vertical="center"/>
    </xf>
    <xf numFmtId="165" fontId="4" fillId="3" borderId="0" xfId="4" applyNumberFormat="1" applyFont="1" applyFill="1" applyAlignment="1">
      <alignment vertical="center"/>
    </xf>
    <xf numFmtId="165" fontId="6" fillId="3" borderId="0" xfId="1" applyNumberFormat="1" applyFont="1" applyFill="1" applyBorder="1" applyAlignment="1">
      <alignment vertical="center"/>
    </xf>
    <xf numFmtId="165" fontId="3" fillId="3" borderId="0" xfId="9" applyNumberFormat="1" applyFont="1" applyFill="1" applyAlignment="1">
      <alignment horizontal="right"/>
    </xf>
    <xf numFmtId="165" fontId="4" fillId="3" borderId="0" xfId="9" applyNumberFormat="1" applyFont="1" applyFill="1" applyAlignment="1">
      <alignment horizontal="right"/>
    </xf>
    <xf numFmtId="165" fontId="11" fillId="3" borderId="0" xfId="0" applyNumberFormat="1" applyFont="1" applyFill="1" applyAlignment="1">
      <alignment horizontal="right"/>
    </xf>
    <xf numFmtId="165" fontId="4" fillId="3" borderId="0" xfId="2" applyNumberFormat="1" applyFont="1" applyFill="1" applyBorder="1"/>
    <xf numFmtId="165" fontId="6" fillId="3" borderId="0" xfId="1" applyNumberFormat="1" applyFont="1" applyFill="1" applyBorder="1" applyAlignment="1"/>
    <xf numFmtId="165" fontId="3" fillId="3" borderId="0" xfId="4" applyNumberFormat="1" applyFont="1" applyFill="1" applyAlignment="1">
      <alignment horizontal="right" wrapText="1"/>
    </xf>
    <xf numFmtId="165" fontId="4" fillId="3" borderId="0" xfId="4" applyNumberFormat="1" applyFont="1" applyFill="1" applyAlignment="1">
      <alignment horizontal="right" wrapText="1"/>
    </xf>
    <xf numFmtId="165" fontId="4" fillId="3" borderId="0" xfId="4" applyNumberFormat="1" applyFont="1" applyFill="1" applyAlignment="1">
      <alignment wrapText="1"/>
    </xf>
    <xf numFmtId="165" fontId="3" fillId="3" borderId="0" xfId="4" applyNumberFormat="1" applyFont="1" applyFill="1" applyAlignment="1">
      <alignment wrapText="1"/>
    </xf>
    <xf numFmtId="165" fontId="4" fillId="0" borderId="0" xfId="9" applyNumberFormat="1" applyFont="1" applyAlignment="1">
      <alignment horizontal="left" vertical="top" indent="1"/>
    </xf>
    <xf numFmtId="0" fontId="11" fillId="0" borderId="0" xfId="8" applyFont="1" applyAlignment="1">
      <alignment horizontal="left" vertical="center" wrapText="1"/>
    </xf>
    <xf numFmtId="0" fontId="4" fillId="0" borderId="0" xfId="0" applyFont="1" applyAlignment="1">
      <alignment horizontal="left" vertical="top" wrapText="1"/>
    </xf>
    <xf numFmtId="165" fontId="11" fillId="0" borderId="0" xfId="0" applyNumberFormat="1" applyFont="1" applyAlignment="1">
      <alignment horizontal="left" vertical="top" wrapText="1"/>
    </xf>
    <xf numFmtId="165" fontId="6" fillId="0" borderId="0" xfId="9" applyNumberFormat="1" applyFont="1" applyAlignment="1">
      <alignment horizontal="left" vertical="top" wrapText="1" indent="1"/>
    </xf>
    <xf numFmtId="165" fontId="6" fillId="0" borderId="0" xfId="0" applyNumberFormat="1" applyFont="1" applyAlignment="1">
      <alignment horizontal="left" vertical="top"/>
    </xf>
    <xf numFmtId="165" fontId="11" fillId="0" borderId="0" xfId="9" applyNumberFormat="1" applyFont="1" applyAlignment="1">
      <alignment horizontal="left" vertical="top" wrapText="1"/>
    </xf>
    <xf numFmtId="165" fontId="11" fillId="0" borderId="0" xfId="9" applyNumberFormat="1" applyFont="1" applyAlignment="1">
      <alignment horizontal="left" vertical="center" indent="1"/>
    </xf>
    <xf numFmtId="0" fontId="4" fillId="0" borderId="0" xfId="5" applyFont="1" applyAlignment="1">
      <alignment horizontal="left" vertical="top" wrapText="1"/>
    </xf>
    <xf numFmtId="165" fontId="4" fillId="0" borderId="0" xfId="9" applyNumberFormat="1" applyFont="1" applyAlignment="1">
      <alignment horizontal="right" wrapText="1"/>
    </xf>
    <xf numFmtId="165" fontId="3" fillId="0" borderId="0" xfId="2" applyNumberFormat="1" applyFont="1" applyFill="1" applyBorder="1"/>
    <xf numFmtId="165" fontId="21" fillId="0" borderId="0" xfId="2" applyNumberFormat="1" applyFont="1" applyFill="1" applyBorder="1"/>
    <xf numFmtId="165" fontId="6" fillId="0" borderId="0" xfId="9" applyNumberFormat="1" applyFont="1" applyAlignment="1">
      <alignment horizontal="left" vertical="center"/>
    </xf>
    <xf numFmtId="2" fontId="11" fillId="0" borderId="0" xfId="8" applyNumberFormat="1" applyFont="1" applyAlignment="1">
      <alignment horizontal="left" vertical="top"/>
    </xf>
    <xf numFmtId="165" fontId="6" fillId="0" borderId="0" xfId="9" applyNumberFormat="1" applyFont="1" applyAlignment="1">
      <alignment horizontal="right" wrapText="1"/>
    </xf>
    <xf numFmtId="165" fontId="13" fillId="0" borderId="0" xfId="1" applyNumberFormat="1" applyFont="1" applyBorder="1" applyAlignment="1">
      <alignment vertical="center"/>
    </xf>
    <xf numFmtId="0" fontId="21" fillId="0" borderId="0" xfId="5" applyFont="1" applyAlignment="1">
      <alignment vertical="center"/>
    </xf>
    <xf numFmtId="165" fontId="6" fillId="0" borderId="0" xfId="13" applyNumberFormat="1" applyFont="1" applyAlignment="1">
      <alignment horizontal="right" vertical="center"/>
    </xf>
    <xf numFmtId="165" fontId="11" fillId="0" borderId="1" xfId="13" applyNumberFormat="1" applyFont="1" applyBorder="1">
      <alignment vertical="center"/>
    </xf>
    <xf numFmtId="165" fontId="3" fillId="0" borderId="1" xfId="4" applyNumberFormat="1" applyFont="1" applyBorder="1" applyAlignment="1">
      <alignment vertical="center"/>
    </xf>
    <xf numFmtId="0" fontId="21" fillId="0" borderId="0" xfId="0" applyFont="1" applyAlignment="1">
      <alignment vertical="top"/>
    </xf>
    <xf numFmtId="0" fontId="16" fillId="0" borderId="0" xfId="5" applyFont="1"/>
    <xf numFmtId="0" fontId="21" fillId="0" borderId="0" xfId="8" applyFont="1" applyAlignment="1">
      <alignment vertical="center"/>
    </xf>
    <xf numFmtId="0" fontId="25" fillId="0" borderId="0" xfId="5" applyFont="1" applyAlignment="1">
      <alignment horizontal="left"/>
    </xf>
    <xf numFmtId="0" fontId="21" fillId="0" borderId="0" xfId="9" applyFont="1" applyAlignment="1">
      <alignment vertical="center"/>
    </xf>
    <xf numFmtId="0" fontId="6" fillId="0" borderId="1" xfId="0" applyFont="1" applyBorder="1" applyAlignment="1">
      <alignment horizontal="left" indent="2"/>
    </xf>
    <xf numFmtId="165" fontId="12" fillId="0" borderId="1" xfId="0" applyNumberFormat="1" applyFont="1" applyBorder="1"/>
    <xf numFmtId="0" fontId="11" fillId="0" borderId="1" xfId="0" applyFont="1" applyBorder="1" applyAlignment="1">
      <alignment wrapText="1"/>
    </xf>
    <xf numFmtId="165" fontId="11" fillId="0" borderId="1" xfId="0" applyNumberFormat="1" applyFont="1" applyBorder="1"/>
    <xf numFmtId="0" fontId="11" fillId="0" borderId="1" xfId="0" applyFont="1" applyBorder="1"/>
    <xf numFmtId="165" fontId="12" fillId="0" borderId="1" xfId="0" applyNumberFormat="1" applyFont="1" applyBorder="1" applyAlignment="1">
      <alignment horizontal="right"/>
    </xf>
    <xf numFmtId="165" fontId="6" fillId="3" borderId="1" xfId="0" applyNumberFormat="1" applyFont="1" applyFill="1" applyBorder="1" applyAlignment="1">
      <alignment horizontal="right"/>
    </xf>
    <xf numFmtId="165" fontId="6" fillId="0" borderId="1" xfId="4" applyNumberFormat="1" applyFont="1" applyBorder="1" applyAlignment="1">
      <alignment horizontal="left" wrapText="1" indent="2"/>
    </xf>
    <xf numFmtId="165" fontId="6" fillId="0" borderId="1" xfId="4" applyNumberFormat="1" applyFont="1" applyBorder="1" applyAlignment="1">
      <alignment horizontal="left" wrapText="1" indent="1"/>
    </xf>
    <xf numFmtId="165" fontId="4" fillId="3" borderId="1" xfId="4" applyNumberFormat="1" applyFont="1" applyFill="1" applyBorder="1" applyAlignment="1">
      <alignment horizontal="right" vertical="top"/>
    </xf>
    <xf numFmtId="165" fontId="11" fillId="0" borderId="3" xfId="15" applyNumberFormat="1" applyFont="1" applyBorder="1" applyAlignment="1">
      <alignment horizontal="left" vertical="center" wrapText="1"/>
    </xf>
    <xf numFmtId="165" fontId="11" fillId="0" borderId="3" xfId="15" applyNumberFormat="1" applyFont="1" applyBorder="1"/>
    <xf numFmtId="165" fontId="11" fillId="3" borderId="3" xfId="15" applyNumberFormat="1" applyFont="1" applyFill="1" applyBorder="1"/>
    <xf numFmtId="165" fontId="3" fillId="0" borderId="4" xfId="4" applyNumberFormat="1" applyFont="1" applyBorder="1" applyAlignment="1">
      <alignment vertical="center"/>
    </xf>
    <xf numFmtId="165" fontId="11" fillId="0" borderId="3" xfId="9" applyNumberFormat="1" applyFont="1" applyBorder="1" applyAlignment="1">
      <alignment horizontal="left" vertical="center" wrapText="1"/>
    </xf>
    <xf numFmtId="165" fontId="11" fillId="0" borderId="4" xfId="1" applyNumberFormat="1" applyFont="1" applyBorder="1" applyAlignment="1"/>
    <xf numFmtId="165" fontId="11" fillId="3" borderId="4" xfId="1" applyNumberFormat="1" applyFont="1" applyFill="1" applyBorder="1" applyAlignment="1"/>
    <xf numFmtId="165" fontId="11" fillId="0" borderId="3" xfId="1" applyNumberFormat="1" applyFont="1" applyBorder="1" applyAlignment="1"/>
    <xf numFmtId="165" fontId="11" fillId="3" borderId="3" xfId="1" applyNumberFormat="1" applyFont="1" applyFill="1" applyBorder="1" applyAlignment="1"/>
    <xf numFmtId="165" fontId="3" fillId="0" borderId="4" xfId="5" applyNumberFormat="1" applyFont="1" applyBorder="1" applyAlignment="1">
      <alignment horizontal="left" vertical="center" wrapText="1"/>
    </xf>
    <xf numFmtId="165" fontId="4" fillId="0" borderId="5" xfId="4" applyNumberFormat="1" applyFont="1" applyBorder="1" applyAlignment="1">
      <alignment horizontal="right" wrapText="1"/>
    </xf>
    <xf numFmtId="165" fontId="3" fillId="0" borderId="6" xfId="4" applyNumberFormat="1" applyFont="1" applyBorder="1" applyAlignment="1">
      <alignment wrapText="1"/>
    </xf>
    <xf numFmtId="165" fontId="3" fillId="3" borderId="6" xfId="4" applyNumberFormat="1" applyFont="1" applyFill="1" applyBorder="1" applyAlignment="1">
      <alignment wrapText="1"/>
    </xf>
    <xf numFmtId="165" fontId="5" fillId="0" borderId="6" xfId="4" applyNumberFormat="1" applyFont="1" applyBorder="1" applyAlignment="1">
      <alignment horizontal="right" wrapText="1"/>
    </xf>
    <xf numFmtId="165" fontId="4" fillId="0" borderId="6" xfId="4" applyNumberFormat="1" applyFont="1" applyBorder="1" applyAlignment="1">
      <alignment horizontal="right" wrapText="1"/>
    </xf>
    <xf numFmtId="165" fontId="4" fillId="3" borderId="6" xfId="4" applyNumberFormat="1" applyFont="1" applyFill="1" applyBorder="1" applyAlignment="1">
      <alignment horizontal="right" wrapText="1"/>
    </xf>
    <xf numFmtId="165" fontId="3" fillId="0" borderId="1" xfId="4" applyNumberFormat="1" applyFont="1" applyBorder="1" applyAlignment="1">
      <alignment wrapText="1"/>
    </xf>
    <xf numFmtId="165" fontId="3" fillId="3" borderId="1" xfId="4" applyNumberFormat="1" applyFont="1" applyFill="1" applyBorder="1" applyAlignment="1">
      <alignment wrapText="1"/>
    </xf>
    <xf numFmtId="165" fontId="3" fillId="0" borderId="1" xfId="4" applyNumberFormat="1" applyFont="1" applyBorder="1"/>
    <xf numFmtId="0" fontId="11" fillId="0" borderId="1" xfId="12" applyFont="1" applyBorder="1" applyAlignment="1">
      <alignment horizontal="left" vertical="top" wrapText="1"/>
    </xf>
    <xf numFmtId="0" fontId="6" fillId="0" borderId="1" xfId="12" applyFont="1" applyBorder="1" applyAlignment="1">
      <alignment horizontal="left" vertical="top"/>
    </xf>
    <xf numFmtId="165" fontId="11" fillId="0" borderId="1" xfId="12" applyNumberFormat="1" applyFont="1" applyBorder="1" applyAlignment="1">
      <alignment horizontal="right"/>
    </xf>
    <xf numFmtId="165" fontId="11" fillId="0" borderId="6" xfId="15" applyNumberFormat="1" applyFont="1" applyBorder="1" applyAlignment="1">
      <alignment vertical="center"/>
    </xf>
    <xf numFmtId="165" fontId="11" fillId="3" borderId="6" xfId="15" applyNumberFormat="1" applyFont="1" applyFill="1" applyBorder="1" applyAlignment="1">
      <alignment vertical="center"/>
    </xf>
    <xf numFmtId="165" fontId="4" fillId="3" borderId="7" xfId="4" applyNumberFormat="1" applyFont="1" applyFill="1" applyBorder="1" applyAlignment="1">
      <alignment horizontal="right" wrapText="1"/>
    </xf>
    <xf numFmtId="165" fontId="12" fillId="0" borderId="7" xfId="0" applyNumberFormat="1" applyFont="1" applyBorder="1"/>
    <xf numFmtId="165" fontId="3" fillId="3" borderId="7" xfId="4" applyNumberFormat="1" applyFont="1" applyFill="1" applyBorder="1" applyAlignment="1">
      <alignment horizontal="right" vertical="top"/>
    </xf>
    <xf numFmtId="165" fontId="6" fillId="0" borderId="7" xfId="0" applyNumberFormat="1" applyFont="1" applyBorder="1"/>
    <xf numFmtId="165" fontId="11" fillId="0" borderId="7" xfId="0" applyNumberFormat="1" applyFont="1" applyBorder="1"/>
    <xf numFmtId="0" fontId="6" fillId="0" borderId="7" xfId="0" applyFont="1" applyBorder="1"/>
    <xf numFmtId="0" fontId="12" fillId="0" borderId="7" xfId="0" applyFont="1" applyBorder="1" applyAlignment="1">
      <alignment horizontal="right" wrapText="1"/>
    </xf>
    <xf numFmtId="0" fontId="6" fillId="3" borderId="7" xfId="0" applyFont="1" applyFill="1" applyBorder="1" applyAlignment="1">
      <alignment horizontal="right"/>
    </xf>
    <xf numFmtId="165" fontId="6" fillId="0" borderId="8" xfId="9" applyNumberFormat="1" applyFont="1" applyBorder="1" applyAlignment="1">
      <alignment horizontal="right" vertical="center"/>
    </xf>
    <xf numFmtId="165" fontId="6" fillId="0" borderId="8" xfId="9" applyNumberFormat="1" applyFont="1" applyBorder="1" applyAlignment="1">
      <alignment vertical="center"/>
    </xf>
    <xf numFmtId="165" fontId="4" fillId="0" borderId="8" xfId="5" applyNumberFormat="1" applyFont="1" applyBorder="1"/>
    <xf numFmtId="0" fontId="4" fillId="0" borderId="8" xfId="4" applyFont="1" applyBorder="1"/>
    <xf numFmtId="0" fontId="4" fillId="0" borderId="10" xfId="4" applyFont="1" applyBorder="1" applyAlignment="1">
      <alignment horizontal="right" vertical="top" wrapText="1"/>
    </xf>
    <xf numFmtId="0" fontId="6" fillId="0" borderId="8" xfId="0" applyFont="1" applyBorder="1"/>
    <xf numFmtId="165" fontId="5" fillId="0" borderId="10" xfId="4" applyNumberFormat="1" applyFont="1" applyBorder="1" applyAlignment="1">
      <alignment horizontal="right" wrapText="1"/>
    </xf>
    <xf numFmtId="165" fontId="4" fillId="0" borderId="10" xfId="4" applyNumberFormat="1" applyFont="1" applyBorder="1" applyAlignment="1">
      <alignment horizontal="right" wrapText="1"/>
    </xf>
    <xf numFmtId="165" fontId="4" fillId="0" borderId="8" xfId="4" applyNumberFormat="1" applyFont="1" applyBorder="1" applyAlignment="1">
      <alignment horizontal="left"/>
    </xf>
    <xf numFmtId="165" fontId="4" fillId="3" borderId="10" xfId="4" applyNumberFormat="1" applyFont="1" applyFill="1" applyBorder="1" applyAlignment="1">
      <alignment horizontal="right" wrapText="1"/>
    </xf>
    <xf numFmtId="0" fontId="12" fillId="0" borderId="10" xfId="0" applyFont="1" applyBorder="1" applyAlignment="1">
      <alignment horizontal="right" wrapText="1"/>
    </xf>
    <xf numFmtId="0" fontId="6" fillId="3" borderId="10" xfId="0" applyFont="1" applyFill="1" applyBorder="1" applyAlignment="1">
      <alignment horizontal="right"/>
    </xf>
    <xf numFmtId="0" fontId="4" fillId="3" borderId="10" xfId="4" applyFont="1" applyFill="1" applyBorder="1" applyAlignment="1">
      <alignment horizontal="right" vertical="top" wrapText="1"/>
    </xf>
    <xf numFmtId="0" fontId="6" fillId="0" borderId="8" xfId="12" applyFont="1" applyBorder="1" applyAlignment="1">
      <alignment vertical="top"/>
    </xf>
    <xf numFmtId="0" fontId="6" fillId="0" borderId="10" xfId="12" applyFont="1" applyBorder="1" applyAlignment="1">
      <alignment horizontal="center" vertical="top" wrapText="1"/>
    </xf>
    <xf numFmtId="165" fontId="6" fillId="0" borderId="8" xfId="15" applyNumberFormat="1" applyFont="1" applyBorder="1" applyAlignment="1">
      <alignment vertical="center"/>
    </xf>
    <xf numFmtId="165" fontId="12" fillId="0" borderId="9" xfId="15" applyNumberFormat="1" applyFont="1" applyBorder="1" applyAlignment="1">
      <alignment horizontal="right" vertical="center" wrapText="1"/>
    </xf>
    <xf numFmtId="165" fontId="6" fillId="0" borderId="9" xfId="15" applyNumberFormat="1" applyFont="1" applyBorder="1" applyAlignment="1">
      <alignment horizontal="right" vertical="center" wrapText="1"/>
    </xf>
    <xf numFmtId="165" fontId="6" fillId="3" borderId="9" xfId="15" applyNumberFormat="1" applyFont="1" applyFill="1" applyBorder="1" applyAlignment="1">
      <alignment horizontal="right" vertical="center" wrapText="1"/>
    </xf>
    <xf numFmtId="165" fontId="6" fillId="0" borderId="13" xfId="1" applyNumberFormat="1" applyFont="1" applyFill="1" applyBorder="1" applyAlignment="1">
      <alignment horizontal="right" wrapText="1"/>
    </xf>
    <xf numFmtId="165" fontId="6" fillId="3" borderId="13" xfId="1" applyNumberFormat="1" applyFont="1" applyFill="1" applyBorder="1" applyAlignment="1">
      <alignment horizontal="right" wrapText="1"/>
    </xf>
    <xf numFmtId="165" fontId="4" fillId="0" borderId="13" xfId="4" applyNumberFormat="1" applyFont="1" applyBorder="1" applyAlignment="1">
      <alignment horizontal="right" wrapText="1"/>
    </xf>
    <xf numFmtId="165" fontId="11" fillId="0" borderId="13" xfId="1" applyNumberFormat="1" applyFont="1" applyFill="1" applyBorder="1" applyAlignment="1">
      <alignment horizontal="right" vertical="center"/>
    </xf>
    <xf numFmtId="165" fontId="6" fillId="0" borderId="15" xfId="13" applyNumberFormat="1" applyFont="1" applyBorder="1">
      <alignment vertical="center"/>
    </xf>
    <xf numFmtId="165" fontId="11" fillId="0" borderId="8" xfId="13" applyNumberFormat="1" applyFont="1" applyBorder="1" applyAlignment="1">
      <alignment vertical="center" wrapText="1"/>
    </xf>
    <xf numFmtId="165" fontId="3" fillId="3" borderId="13" xfId="3" applyNumberFormat="1" applyFill="1" applyBorder="1" applyAlignment="1">
      <alignment vertical="center"/>
    </xf>
    <xf numFmtId="165" fontId="11" fillId="3" borderId="13" xfId="1" applyNumberFormat="1" applyFont="1" applyFill="1" applyBorder="1" applyAlignment="1">
      <alignment horizontal="right" vertical="center"/>
    </xf>
    <xf numFmtId="165" fontId="3" fillId="3" borderId="13" xfId="3" applyNumberFormat="1" applyFill="1" applyBorder="1" applyAlignment="1">
      <alignment vertical="center" wrapText="1"/>
    </xf>
    <xf numFmtId="0" fontId="30" fillId="3" borderId="13" xfId="0" applyFont="1" applyFill="1" applyBorder="1" applyAlignment="1">
      <alignment vertical="center" wrapText="1"/>
    </xf>
    <xf numFmtId="165" fontId="11" fillId="0" borderId="16" xfId="13" applyNumberFormat="1" applyFont="1" applyBorder="1">
      <alignment vertical="center"/>
    </xf>
    <xf numFmtId="165" fontId="4" fillId="0" borderId="17" xfId="13" applyNumberFormat="1" applyFont="1" applyBorder="1" applyAlignment="1">
      <alignment horizontal="right" vertical="center"/>
    </xf>
    <xf numFmtId="165" fontId="4" fillId="3" borderId="17" xfId="13" applyNumberFormat="1" applyFont="1" applyFill="1" applyBorder="1" applyAlignment="1">
      <alignment horizontal="right" vertical="center"/>
    </xf>
    <xf numFmtId="165" fontId="6" fillId="0" borderId="12" xfId="1" applyNumberFormat="1" applyFont="1" applyFill="1" applyBorder="1" applyAlignment="1">
      <alignment horizontal="right" vertical="center"/>
    </xf>
    <xf numFmtId="165" fontId="6" fillId="3" borderId="12" xfId="1" applyNumberFormat="1" applyFont="1" applyFill="1" applyBorder="1" applyAlignment="1">
      <alignment horizontal="right" vertical="center"/>
    </xf>
    <xf numFmtId="165" fontId="3" fillId="0" borderId="8" xfId="4" applyNumberFormat="1" applyFont="1" applyBorder="1" applyAlignment="1">
      <alignment vertical="center"/>
    </xf>
    <xf numFmtId="165" fontId="3" fillId="3" borderId="13" xfId="4" applyNumberFormat="1" applyFont="1" applyFill="1" applyBorder="1" applyAlignment="1">
      <alignment vertical="center"/>
    </xf>
    <xf numFmtId="165" fontId="3" fillId="0" borderId="13" xfId="4" applyNumberFormat="1" applyFont="1" applyBorder="1" applyAlignment="1">
      <alignment vertical="center"/>
    </xf>
    <xf numFmtId="165" fontId="4" fillId="0" borderId="13" xfId="9" applyNumberFormat="1" applyFont="1" applyBorder="1" applyAlignment="1">
      <alignment horizontal="right" wrapText="1"/>
    </xf>
    <xf numFmtId="165" fontId="4" fillId="3" borderId="13" xfId="9" applyNumberFormat="1" applyFont="1" applyFill="1" applyBorder="1" applyAlignment="1">
      <alignment horizontal="right" wrapText="1"/>
    </xf>
    <xf numFmtId="165" fontId="3" fillId="0" borderId="13" xfId="9" applyNumberFormat="1" applyFont="1" applyBorder="1" applyAlignment="1">
      <alignment horizontal="right"/>
    </xf>
    <xf numFmtId="165" fontId="3" fillId="3" borderId="13" xfId="9" applyNumberFormat="1" applyFont="1" applyFill="1" applyBorder="1" applyAlignment="1">
      <alignment horizontal="right"/>
    </xf>
    <xf numFmtId="165" fontId="4" fillId="0" borderId="8" xfId="0" applyNumberFormat="1" applyFont="1" applyBorder="1" applyAlignment="1">
      <alignment wrapText="1"/>
    </xf>
    <xf numFmtId="165" fontId="6" fillId="0" borderId="13" xfId="0" applyNumberFormat="1" applyFont="1" applyBorder="1" applyAlignment="1">
      <alignment horizontal="right" vertical="center" wrapText="1"/>
    </xf>
    <xf numFmtId="165" fontId="6" fillId="5" borderId="13" xfId="0" applyNumberFormat="1" applyFont="1" applyFill="1" applyBorder="1" applyAlignment="1">
      <alignment horizontal="right" vertical="center" wrapText="1"/>
    </xf>
    <xf numFmtId="0" fontId="3" fillId="0" borderId="8" xfId="8" applyFont="1" applyBorder="1"/>
    <xf numFmtId="165" fontId="4" fillId="0" borderId="8" xfId="9" applyNumberFormat="1" applyFont="1" applyBorder="1" applyAlignment="1">
      <alignment horizontal="right"/>
    </xf>
    <xf numFmtId="165" fontId="4" fillId="3" borderId="8" xfId="9" applyNumberFormat="1" applyFont="1" applyFill="1" applyBorder="1" applyAlignment="1">
      <alignment horizontal="right"/>
    </xf>
    <xf numFmtId="165" fontId="3" fillId="0" borderId="1" xfId="9" applyNumberFormat="1" applyFont="1" applyBorder="1" applyAlignment="1">
      <alignment horizontal="left" vertical="top" wrapText="1"/>
    </xf>
    <xf numFmtId="165" fontId="3" fillId="0" borderId="13" xfId="0" applyNumberFormat="1" applyFont="1" applyBorder="1" applyAlignment="1">
      <alignment horizontal="right" wrapText="1"/>
    </xf>
    <xf numFmtId="165" fontId="3" fillId="3" borderId="13" xfId="0" applyNumberFormat="1" applyFont="1" applyFill="1" applyBorder="1" applyAlignment="1">
      <alignment horizontal="right" wrapText="1"/>
    </xf>
    <xf numFmtId="165" fontId="3" fillId="3" borderId="13" xfId="4" applyNumberFormat="1" applyFont="1" applyFill="1" applyBorder="1" applyAlignment="1">
      <alignment horizontal="right"/>
    </xf>
    <xf numFmtId="165" fontId="11" fillId="0" borderId="12" xfId="1" applyNumberFormat="1" applyFont="1" applyBorder="1" applyAlignment="1">
      <alignment vertical="center"/>
    </xf>
    <xf numFmtId="165" fontId="11" fillId="3" borderId="12" xfId="1" applyNumberFormat="1" applyFont="1" applyFill="1" applyBorder="1" applyAlignment="1">
      <alignment vertical="center"/>
    </xf>
    <xf numFmtId="165" fontId="6" fillId="0" borderId="11" xfId="9" applyNumberFormat="1" applyFont="1" applyBorder="1" applyAlignment="1">
      <alignment horizontal="right" wrapText="1"/>
    </xf>
    <xf numFmtId="165" fontId="6" fillId="0" borderId="15" xfId="1" applyNumberFormat="1" applyFont="1" applyBorder="1" applyAlignment="1">
      <alignment vertical="center"/>
    </xf>
    <xf numFmtId="165" fontId="4" fillId="0" borderId="18" xfId="9" applyNumberFormat="1" applyFont="1" applyBorder="1" applyAlignment="1">
      <alignment horizontal="right" wrapText="1"/>
    </xf>
    <xf numFmtId="165" fontId="4" fillId="3" borderId="18" xfId="9" applyNumberFormat="1" applyFont="1" applyFill="1" applyBorder="1" applyAlignment="1">
      <alignment horizontal="right" wrapText="1"/>
    </xf>
    <xf numFmtId="165" fontId="11" fillId="0" borderId="15" xfId="1" applyNumberFormat="1" applyFont="1" applyBorder="1" applyAlignment="1">
      <alignment vertical="center"/>
    </xf>
    <xf numFmtId="165" fontId="11" fillId="3" borderId="15" xfId="1" applyNumberFormat="1" applyFont="1" applyFill="1" applyBorder="1" applyAlignment="1">
      <alignment vertical="center"/>
    </xf>
    <xf numFmtId="165" fontId="11" fillId="0" borderId="17" xfId="1" applyNumberFormat="1" applyFont="1" applyBorder="1" applyAlignment="1"/>
    <xf numFmtId="165" fontId="11" fillId="3" borderId="17" xfId="1" applyNumberFormat="1" applyFont="1" applyFill="1" applyBorder="1" applyAlignment="1"/>
    <xf numFmtId="165" fontId="11" fillId="0" borderId="19" xfId="1" applyNumberFormat="1" applyFont="1" applyBorder="1" applyAlignment="1"/>
    <xf numFmtId="165" fontId="11" fillId="3" borderId="19" xfId="1" applyNumberFormat="1" applyFont="1" applyFill="1" applyBorder="1" applyAlignment="1"/>
    <xf numFmtId="165" fontId="4" fillId="0" borderId="17" xfId="9" applyNumberFormat="1" applyFont="1" applyBorder="1" applyAlignment="1">
      <alignment horizontal="right" wrapText="1"/>
    </xf>
    <xf numFmtId="165" fontId="4" fillId="3" borderId="17" xfId="9" applyNumberFormat="1" applyFont="1" applyFill="1" applyBorder="1" applyAlignment="1">
      <alignment horizontal="right" wrapText="1"/>
    </xf>
    <xf numFmtId="165" fontId="3" fillId="0" borderId="17" xfId="2" applyNumberFormat="1" applyFont="1" applyFill="1" applyBorder="1"/>
    <xf numFmtId="165" fontId="3" fillId="3" borderId="17" xfId="2" applyNumberFormat="1" applyFont="1" applyFill="1" applyBorder="1"/>
    <xf numFmtId="165" fontId="3" fillId="0" borderId="17" xfId="5" applyNumberFormat="1" applyFont="1" applyBorder="1"/>
    <xf numFmtId="0" fontId="4" fillId="0" borderId="17" xfId="4" applyFont="1" applyBorder="1" applyAlignment="1">
      <alignment horizontal="right" vertical="top" wrapText="1"/>
    </xf>
    <xf numFmtId="165" fontId="3" fillId="0" borderId="17" xfId="4" applyNumberFormat="1" applyFont="1" applyBorder="1"/>
    <xf numFmtId="165" fontId="11" fillId="0" borderId="14" xfId="12" applyNumberFormat="1" applyFont="1" applyBorder="1" applyAlignment="1">
      <alignment horizontal="right"/>
    </xf>
    <xf numFmtId="165" fontId="4" fillId="0" borderId="0" xfId="4" applyNumberFormat="1" applyFont="1" applyAlignment="1">
      <alignment wrapText="1"/>
    </xf>
    <xf numFmtId="165" fontId="6" fillId="0" borderId="0" xfId="12" applyNumberFormat="1" applyFont="1" applyAlignment="1">
      <alignment horizontal="right"/>
    </xf>
    <xf numFmtId="165" fontId="5" fillId="0" borderId="0" xfId="4" applyNumberFormat="1" applyFont="1" applyAlignment="1">
      <alignment horizontal="right" wrapText="1"/>
    </xf>
    <xf numFmtId="165" fontId="17" fillId="0" borderId="6" xfId="4" applyNumberFormat="1" applyFont="1" applyBorder="1" applyAlignment="1">
      <alignment wrapText="1"/>
    </xf>
    <xf numFmtId="165" fontId="17" fillId="0" borderId="1" xfId="4" applyNumberFormat="1" applyFont="1" applyBorder="1" applyAlignment="1">
      <alignment wrapText="1"/>
    </xf>
    <xf numFmtId="165" fontId="3" fillId="3" borderId="14" xfId="4" applyNumberFormat="1" applyFont="1" applyFill="1" applyBorder="1" applyAlignment="1">
      <alignment horizontal="right"/>
    </xf>
    <xf numFmtId="165" fontId="6" fillId="0" borderId="0" xfId="15" applyNumberFormat="1" applyFont="1" applyAlignment="1">
      <alignment horizontal="left" vertical="center" wrapText="1" indent="1"/>
    </xf>
    <xf numFmtId="165" fontId="12" fillId="0" borderId="0" xfId="15" applyNumberFormat="1" applyFont="1" applyAlignment="1">
      <alignment vertical="center"/>
    </xf>
    <xf numFmtId="165" fontId="13" fillId="0" borderId="6" xfId="15" applyNumberFormat="1" applyFont="1" applyBorder="1" applyAlignment="1">
      <alignment vertical="center"/>
    </xf>
    <xf numFmtId="165" fontId="13" fillId="0" borderId="3" xfId="15" applyNumberFormat="1" applyFont="1" applyBorder="1"/>
    <xf numFmtId="165" fontId="3" fillId="0" borderId="1" xfId="4" applyNumberFormat="1" applyFont="1" applyBorder="1" applyAlignment="1">
      <alignment horizontal="left" vertical="center" indent="1"/>
    </xf>
    <xf numFmtId="165" fontId="5" fillId="0" borderId="0" xfId="4" applyNumberFormat="1" applyFont="1" applyAlignment="1">
      <alignment wrapText="1"/>
    </xf>
    <xf numFmtId="0" fontId="6" fillId="0" borderId="0" xfId="12" applyFont="1" applyAlignment="1">
      <alignment horizontal="left" vertical="top" wrapText="1" indent="2"/>
    </xf>
    <xf numFmtId="0" fontId="6" fillId="0" borderId="0" xfId="12" applyFont="1" applyAlignment="1"/>
    <xf numFmtId="165" fontId="6" fillId="0" borderId="0" xfId="12" applyNumberFormat="1" applyFont="1" applyAlignment="1"/>
    <xf numFmtId="165" fontId="4" fillId="3" borderId="0" xfId="0" applyNumberFormat="1" applyFont="1" applyFill="1" applyAlignment="1">
      <alignment horizontal="right"/>
    </xf>
    <xf numFmtId="165" fontId="11" fillId="0" borderId="1" xfId="0" applyNumberFormat="1" applyFont="1" applyBorder="1" applyAlignment="1">
      <alignment horizontal="left" wrapText="1"/>
    </xf>
    <xf numFmtId="165" fontId="6" fillId="0" borderId="0" xfId="1" applyNumberFormat="1" applyFont="1" applyBorder="1" applyAlignment="1">
      <alignment horizontal="right" vertical="center"/>
    </xf>
    <xf numFmtId="165" fontId="6" fillId="3" borderId="0" xfId="1" applyNumberFormat="1" applyFont="1" applyFill="1" applyBorder="1" applyAlignment="1">
      <alignment horizontal="right" vertical="center"/>
    </xf>
    <xf numFmtId="165" fontId="11" fillId="0" borderId="12" xfId="1" applyNumberFormat="1" applyFont="1" applyBorder="1" applyAlignment="1">
      <alignment horizontal="right" vertical="center"/>
    </xf>
    <xf numFmtId="165" fontId="11" fillId="3" borderId="12" xfId="1" applyNumberFormat="1" applyFont="1" applyFill="1" applyBorder="1" applyAlignment="1">
      <alignment horizontal="right" vertical="center"/>
    </xf>
    <xf numFmtId="165" fontId="11" fillId="0" borderId="17" xfId="1" applyNumberFormat="1" applyFont="1" applyBorder="1" applyAlignment="1">
      <alignment horizontal="right" vertical="center"/>
    </xf>
    <xf numFmtId="165" fontId="11" fillId="3" borderId="17" xfId="1" applyNumberFormat="1" applyFont="1" applyFill="1" applyBorder="1" applyAlignment="1">
      <alignment horizontal="right" vertical="center"/>
    </xf>
    <xf numFmtId="165" fontId="11" fillId="0" borderId="1" xfId="1" applyNumberFormat="1" applyFont="1" applyBorder="1" applyAlignment="1">
      <alignment horizontal="right" vertical="center"/>
    </xf>
    <xf numFmtId="165" fontId="11" fillId="3" borderId="1" xfId="1" applyNumberFormat="1" applyFont="1" applyFill="1" applyBorder="1" applyAlignment="1">
      <alignment horizontal="right" vertical="center"/>
    </xf>
    <xf numFmtId="165" fontId="6" fillId="0" borderId="0" xfId="1" applyNumberFormat="1" applyFont="1" applyFill="1" applyBorder="1" applyAlignment="1">
      <alignment horizontal="right"/>
    </xf>
    <xf numFmtId="165" fontId="6" fillId="3" borderId="0" xfId="1" applyNumberFormat="1" applyFont="1" applyFill="1" applyBorder="1" applyAlignment="1">
      <alignment horizontal="right"/>
    </xf>
    <xf numFmtId="165" fontId="11" fillId="0" borderId="18" xfId="1" applyNumberFormat="1" applyFont="1" applyBorder="1" applyAlignment="1"/>
    <xf numFmtId="165" fontId="6" fillId="0" borderId="0" xfId="9" applyNumberFormat="1" applyFont="1" applyAlignment="1">
      <alignment horizontal="right"/>
    </xf>
    <xf numFmtId="165" fontId="6" fillId="0" borderId="0" xfId="1" applyNumberFormat="1" applyFont="1" applyFill="1" applyBorder="1" applyAlignment="1"/>
    <xf numFmtId="165" fontId="4" fillId="0" borderId="0" xfId="5" applyNumberFormat="1" applyFont="1" applyAlignment="1">
      <alignment horizontal="left" vertical="center" indent="2"/>
    </xf>
    <xf numFmtId="0" fontId="28" fillId="0" borderId="0" xfId="0" applyFont="1" applyAlignment="1">
      <alignment wrapText="1"/>
    </xf>
    <xf numFmtId="0" fontId="4" fillId="0" borderId="0" xfId="4" applyFont="1" applyAlignment="1">
      <alignment wrapText="1"/>
    </xf>
    <xf numFmtId="0" fontId="29" fillId="0" borderId="0" xfId="0" applyFont="1" applyAlignment="1">
      <alignment wrapText="1"/>
    </xf>
    <xf numFmtId="165" fontId="4" fillId="0" borderId="0" xfId="13" applyNumberFormat="1" applyFont="1" applyAlignment="1">
      <alignment horizontal="left" wrapText="1" indent="1"/>
    </xf>
    <xf numFmtId="165" fontId="4" fillId="3" borderId="0" xfId="13" applyNumberFormat="1" applyFont="1" applyFill="1" applyAlignment="1">
      <alignment horizontal="right"/>
    </xf>
    <xf numFmtId="165" fontId="4" fillId="0" borderId="0" xfId="13" applyNumberFormat="1" applyFont="1" applyAlignment="1"/>
    <xf numFmtId="0" fontId="24" fillId="0" borderId="0" xfId="0" applyFont="1"/>
    <xf numFmtId="0" fontId="4" fillId="0" borderId="0" xfId="5" applyFont="1" applyAlignment="1">
      <alignment vertical="top" wrapText="1"/>
    </xf>
    <xf numFmtId="165" fontId="6" fillId="0" borderId="8" xfId="0" applyNumberFormat="1" applyFont="1" applyBorder="1" applyAlignment="1">
      <alignment vertical="top"/>
    </xf>
    <xf numFmtId="165" fontId="6" fillId="0" borderId="0" xfId="9" applyNumberFormat="1" applyFont="1" applyAlignment="1">
      <alignment vertical="center" wrapText="1"/>
    </xf>
    <xf numFmtId="2" fontId="3" fillId="0" borderId="0" xfId="8" applyNumberFormat="1" applyFont="1" applyAlignment="1">
      <alignment vertical="top" wrapText="1"/>
    </xf>
    <xf numFmtId="165" fontId="4" fillId="0" borderId="8" xfId="4" applyNumberFormat="1" applyFont="1" applyBorder="1" applyAlignment="1">
      <alignment wrapText="1"/>
    </xf>
    <xf numFmtId="165" fontId="4" fillId="0" borderId="0" xfId="4" applyNumberFormat="1" applyFont="1" applyAlignment="1">
      <alignment vertical="top" wrapText="1"/>
    </xf>
    <xf numFmtId="165" fontId="11" fillId="0" borderId="13" xfId="13" applyNumberFormat="1" applyFont="1" applyBorder="1" applyAlignment="1">
      <alignment vertical="justify" wrapText="1"/>
    </xf>
    <xf numFmtId="165" fontId="11" fillId="0" borderId="8" xfId="13" applyNumberFormat="1" applyFont="1" applyBorder="1" applyAlignment="1">
      <alignment vertical="justify" wrapText="1"/>
    </xf>
    <xf numFmtId="165" fontId="4" fillId="0" borderId="0" xfId="15" applyNumberFormat="1" applyFont="1" applyAlignment="1">
      <alignment vertical="center" wrapText="1"/>
    </xf>
    <xf numFmtId="0" fontId="11" fillId="4" borderId="0" xfId="12" applyFont="1" applyFill="1">
      <alignment vertical="center"/>
    </xf>
    <xf numFmtId="0" fontId="4" fillId="0" borderId="0" xfId="0" applyFont="1" applyAlignment="1">
      <alignment horizontal="left" vertical="top" wrapText="1"/>
    </xf>
    <xf numFmtId="0" fontId="4" fillId="0" borderId="0" xfId="0" applyFont="1"/>
    <xf numFmtId="0" fontId="4" fillId="0" borderId="0" xfId="0" applyFont="1" applyAlignment="1">
      <alignment horizontal="left" vertical="top"/>
    </xf>
    <xf numFmtId="0" fontId="32" fillId="0" borderId="0" xfId="0" applyFont="1" applyAlignment="1">
      <alignment horizontal="left" vertical="top" wrapText="1"/>
    </xf>
    <xf numFmtId="165" fontId="21" fillId="0" borderId="0" xfId="4" applyNumberFormat="1" applyFont="1" applyAlignment="1">
      <alignment horizontal="left" vertical="top" wrapText="1"/>
    </xf>
    <xf numFmtId="0" fontId="31" fillId="6" borderId="2" xfId="0" applyFont="1" applyFill="1" applyBorder="1" applyAlignment="1">
      <alignment horizontal="left" wrapText="1"/>
    </xf>
    <xf numFmtId="0" fontId="4" fillId="0" borderId="0" xfId="0" applyFont="1" applyAlignment="1">
      <alignment horizontal="left" wrapText="1"/>
    </xf>
    <xf numFmtId="0" fontId="21" fillId="0" borderId="0" xfId="0" applyFont="1" applyAlignment="1">
      <alignment horizontal="left" vertical="top" wrapText="1"/>
    </xf>
    <xf numFmtId="0" fontId="2" fillId="0" borderId="0" xfId="4" applyAlignment="1">
      <alignment horizontal="left" wrapText="1"/>
    </xf>
    <xf numFmtId="165" fontId="4" fillId="0" borderId="0" xfId="4" applyNumberFormat="1" applyFont="1" applyAlignment="1">
      <alignment wrapText="1"/>
    </xf>
    <xf numFmtId="0" fontId="0" fillId="0" borderId="0" xfId="0" applyAlignment="1">
      <alignment wrapText="1"/>
    </xf>
    <xf numFmtId="165" fontId="4" fillId="0" borderId="0" xfId="4" applyNumberFormat="1" applyFont="1" applyAlignment="1">
      <alignment horizontal="left" vertical="top" wrapText="1"/>
    </xf>
    <xf numFmtId="165" fontId="3" fillId="3" borderId="13" xfId="3" applyNumberFormat="1" applyFill="1" applyBorder="1" applyAlignment="1">
      <alignment horizontal="left" vertical="center" wrapText="1"/>
    </xf>
    <xf numFmtId="165" fontId="11" fillId="0" borderId="13" xfId="13" applyNumberFormat="1" applyFont="1" applyBorder="1" applyAlignment="1">
      <alignment horizontal="left" vertical="center"/>
    </xf>
    <xf numFmtId="165" fontId="4" fillId="3" borderId="13" xfId="4" applyNumberFormat="1" applyFont="1" applyFill="1" applyBorder="1" applyAlignment="1">
      <alignment horizontal="left" vertical="center"/>
    </xf>
  </cellXfs>
  <cellStyles count="16">
    <cellStyle name="Comma 2" xfId="1" xr:uid="{00000000-0005-0000-0000-000000000000}"/>
    <cellStyle name="Comma 3" xfId="2" xr:uid="{00000000-0005-0000-0000-000001000000}"/>
    <cellStyle name="Headings" xfId="3" xr:uid="{00000000-0005-0000-0000-000002000000}"/>
    <cellStyle name="Normal" xfId="0" builtinId="0"/>
    <cellStyle name="Normal 2" xfId="4" xr:uid="{00000000-0005-0000-0000-000004000000}"/>
    <cellStyle name="Normal 2 2" xfId="5" xr:uid="{00000000-0005-0000-0000-000005000000}"/>
    <cellStyle name="Normal 2 2 2" xfId="6" xr:uid="{00000000-0005-0000-0000-000006000000}"/>
    <cellStyle name="Normal 3" xfId="7" xr:uid="{00000000-0005-0000-0000-000007000000}"/>
    <cellStyle name="Normal 3 2" xfId="13" xr:uid="{00000000-0005-0000-0000-000008000000}"/>
    <cellStyle name="Normal 4" xfId="8" xr:uid="{00000000-0005-0000-0000-000009000000}"/>
    <cellStyle name="Normal 4 2" xfId="9" xr:uid="{00000000-0005-0000-0000-00000A000000}"/>
    <cellStyle name="Normal 5" xfId="10" xr:uid="{00000000-0005-0000-0000-00000B000000}"/>
    <cellStyle name="Normal 5 2" xfId="11" xr:uid="{00000000-0005-0000-0000-00000C000000}"/>
    <cellStyle name="Normal 6" xfId="14" xr:uid="{00000000-0005-0000-0000-00000D000000}"/>
    <cellStyle name="Normal_Table 1 3 AEs and Variations to Outcomes - Measures 09-10" xfId="12" xr:uid="{00000000-0005-0000-0000-00000E000000}"/>
    <cellStyle name="Normal_Table 1 5 Approp Bill (No 3) 09-10" xfId="15" xr:uid="{00000000-0005-0000-0000-00000F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6E6E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99FF"/>
      <color rgb="FFE6E6E6"/>
      <color rgb="FFEAEAEA"/>
      <color rgb="FFFF6600"/>
      <color rgb="FFE6E617"/>
      <color rgb="FFFA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16329</xdr:colOff>
      <xdr:row>10</xdr:row>
      <xdr:rowOff>5443</xdr:rowOff>
    </xdr:from>
    <xdr:to>
      <xdr:col>15</xdr:col>
      <xdr:colOff>590838</xdr:colOff>
      <xdr:row>17</xdr:row>
      <xdr:rowOff>46182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5204087" y="2360716"/>
          <a:ext cx="5908509" cy="1202981"/>
        </a:xfrm>
        <a:prstGeom prst="rect">
          <a:avLst/>
        </a:prstGeom>
        <a:solidFill>
          <a:schemeClr val="accent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AU" sz="900" b="1">
              <a:latin typeface="Arial" panose="020B0604020202020204" pitchFamily="34" charset="0"/>
              <a:cs typeface="Arial" panose="020B0604020202020204" pitchFamily="34" charset="0"/>
            </a:rPr>
            <a:t>Font:</a:t>
          </a:r>
          <a:r>
            <a:rPr lang="en-AU" sz="900">
              <a:latin typeface="Arial" panose="020B0604020202020204" pitchFamily="34" charset="0"/>
              <a:cs typeface="Arial" panose="020B0604020202020204" pitchFamily="34" charset="0"/>
            </a:rPr>
            <a:t> Arial 8pt (minimum is 7.5 pt)</a:t>
          </a:r>
        </a:p>
        <a:p>
          <a:pPr marL="0" marR="0" indent="0" defTabSz="914400" eaLnBrk="1" fontAlgn="auto" latinLnBrk="0" hangingPunct="1">
            <a:lnSpc>
              <a:spcPct val="100000"/>
            </a:lnSpc>
            <a:spcBef>
              <a:spcPts val="0"/>
            </a:spcBef>
            <a:spcAft>
              <a:spcPts val="0"/>
            </a:spcAft>
            <a:buClrTx/>
            <a:buSzTx/>
            <a:buFontTx/>
            <a:buNone/>
            <a:tabLst/>
            <a:defRPr/>
          </a:pPr>
          <a:endParaRPr lang="en-AU" sz="900">
            <a:latin typeface="Arial" panose="020B0604020202020204" pitchFamily="34" charset="0"/>
            <a:cs typeface="Arial" panose="020B0604020202020204" pitchFamily="34" charset="0"/>
          </a:endParaRPr>
        </a:p>
        <a:p>
          <a:pPr marL="0" marR="0" indent="0" defTabSz="914400" eaLnBrk="1" fontAlgn="auto" latinLnBrk="0" hangingPunct="1">
            <a:lnSpc>
              <a:spcPct val="100000"/>
            </a:lnSpc>
            <a:spcBef>
              <a:spcPts val="0"/>
            </a:spcBef>
            <a:spcAft>
              <a:spcPts val="0"/>
            </a:spcAft>
            <a:buClrTx/>
            <a:buSzTx/>
            <a:buFontTx/>
            <a:buNone/>
            <a:tabLst/>
            <a:defRPr/>
          </a:pPr>
          <a:r>
            <a:rPr lang="en-AU" sz="900" b="1">
              <a:latin typeface="Arial" panose="020B0604020202020204" pitchFamily="34" charset="0"/>
              <a:cs typeface="Arial" panose="020B0604020202020204" pitchFamily="34" charset="0"/>
            </a:rPr>
            <a:t>Format</a:t>
          </a:r>
          <a:r>
            <a:rPr lang="en-AU" sz="900" b="1" baseline="0">
              <a:latin typeface="Arial" panose="020B0604020202020204" pitchFamily="34" charset="0"/>
              <a:cs typeface="Arial" panose="020B0604020202020204" pitchFamily="34" charset="0"/>
            </a:rPr>
            <a:t> tip: </a:t>
          </a:r>
          <a:r>
            <a:rPr lang="en-AU" sz="900" baseline="0">
              <a:latin typeface="Arial" panose="020B0604020202020204" pitchFamily="34" charset="0"/>
              <a:cs typeface="Arial" panose="020B0604020202020204" pitchFamily="34" charset="0"/>
            </a:rPr>
            <a:t>Do not increase the width of the table as it has been sized to fit B5 margins. Delete lines if not required.</a:t>
          </a:r>
        </a:p>
        <a:p>
          <a:pPr marL="0" marR="0" indent="0" defTabSz="914400" eaLnBrk="1" fontAlgn="auto" latinLnBrk="0" hangingPunct="1">
            <a:lnSpc>
              <a:spcPct val="100000"/>
            </a:lnSpc>
            <a:spcBef>
              <a:spcPts val="0"/>
            </a:spcBef>
            <a:spcAft>
              <a:spcPts val="0"/>
            </a:spcAft>
            <a:buClrTx/>
            <a:buSzTx/>
            <a:buFontTx/>
            <a:buNone/>
            <a:tabLst/>
            <a:defRPr/>
          </a:pPr>
          <a:endParaRPr lang="en-AU" sz="900">
            <a:latin typeface="Arial" panose="020B0604020202020204" pitchFamily="34" charset="0"/>
            <a:cs typeface="Arial" panose="020B0604020202020204" pitchFamily="34" charset="0"/>
          </a:endParaRPr>
        </a:p>
        <a:p>
          <a:pPr marL="0" marR="0" indent="0" defTabSz="914400" eaLnBrk="1" fontAlgn="auto" latinLnBrk="0" hangingPunct="1">
            <a:lnSpc>
              <a:spcPct val="100000"/>
            </a:lnSpc>
            <a:spcBef>
              <a:spcPts val="0"/>
            </a:spcBef>
            <a:spcAft>
              <a:spcPts val="0"/>
            </a:spcAft>
            <a:buClrTx/>
            <a:buSzTx/>
            <a:buFontTx/>
            <a:buNone/>
            <a:tabLst/>
            <a:defRPr/>
          </a:pPr>
          <a:r>
            <a:rPr lang="en-AU" sz="900">
              <a:latin typeface="Arial" panose="020B0604020202020204" pitchFamily="34" charset="0"/>
              <a:cs typeface="Arial" panose="020B0604020202020204" pitchFamily="34" charset="0"/>
            </a:rPr>
            <a:t>This table is to be</a:t>
          </a:r>
          <a:r>
            <a:rPr lang="en-AU" sz="900" baseline="0">
              <a:latin typeface="Arial" panose="020B0604020202020204" pitchFamily="34" charset="0"/>
              <a:cs typeface="Arial" panose="020B0604020202020204" pitchFamily="34" charset="0"/>
            </a:rPr>
            <a:t> prepared on a </a:t>
          </a:r>
          <a:r>
            <a:rPr lang="en-AU" sz="900" u="sng" baseline="0">
              <a:latin typeface="Arial" panose="020B0604020202020204" pitchFamily="34" charset="0"/>
              <a:cs typeface="Arial" panose="020B0604020202020204" pitchFamily="34" charset="0"/>
            </a:rPr>
            <a:t>resourcing (i.e. appropriations/cash available) basis</a:t>
          </a:r>
          <a:r>
            <a:rPr lang="en-AU" sz="900" baseline="0">
              <a:latin typeface="Arial" panose="020B0604020202020204" pitchFamily="34" charset="0"/>
              <a:cs typeface="Arial" panose="020B0604020202020204" pitchFamily="34" charset="0"/>
            </a:rPr>
            <a:t> - please refer to the </a:t>
          </a:r>
          <a:r>
            <a:rPr lang="en-AU" sz="900" i="1" baseline="0">
              <a:latin typeface="Arial" panose="020B0604020202020204" pitchFamily="34" charset="0"/>
              <a:cs typeface="Arial" panose="020B0604020202020204" pitchFamily="34" charset="0"/>
            </a:rPr>
            <a:t>Guide to preparing the 2024-25 PAES </a:t>
          </a:r>
          <a:r>
            <a:rPr lang="en-AU" sz="900" baseline="0">
              <a:latin typeface="Arial" panose="020B0604020202020204" pitchFamily="34" charset="0"/>
              <a:cs typeface="Arial" panose="020B0604020202020204" pitchFamily="34" charset="0"/>
            </a:rPr>
            <a:t>for guidance on what CBMS accounts and annual report figures should be used to prepare this table. </a:t>
          </a:r>
        </a:p>
        <a:p>
          <a:pPr marL="0" marR="0" indent="0" defTabSz="914400" eaLnBrk="1" fontAlgn="auto" latinLnBrk="0" hangingPunct="1">
            <a:lnSpc>
              <a:spcPct val="100000"/>
            </a:lnSpc>
            <a:spcBef>
              <a:spcPts val="0"/>
            </a:spcBef>
            <a:spcAft>
              <a:spcPts val="0"/>
            </a:spcAft>
            <a:buClrTx/>
            <a:buSzTx/>
            <a:buFontTx/>
            <a:buNone/>
            <a:tabLst/>
            <a:defRPr/>
          </a:pPr>
          <a:endParaRPr lang="en-AU" sz="800" baseline="0">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Q98"/>
  <sheetViews>
    <sheetView showGridLines="0" zoomScale="120" zoomScaleNormal="120" zoomScaleSheetLayoutView="110" workbookViewId="0"/>
  </sheetViews>
  <sheetFormatPr defaultColWidth="9.109375" defaultRowHeight="11.85" customHeight="1" x14ac:dyDescent="0.2"/>
  <cols>
    <col min="1" max="1" width="35.88671875" style="134" customWidth="1"/>
    <col min="2" max="2" width="10.88671875" style="134" customWidth="1"/>
    <col min="3" max="3" width="7.88671875" style="134" customWidth="1"/>
    <col min="4" max="4" width="8.109375" style="134" customWidth="1"/>
    <col min="5" max="5" width="8.44140625" style="134" customWidth="1"/>
    <col min="6" max="16384" width="9.109375" style="134"/>
  </cols>
  <sheetData>
    <row r="1" spans="1:16" ht="14.85" customHeight="1" x14ac:dyDescent="0.2">
      <c r="A1" s="135" t="s">
        <v>0</v>
      </c>
      <c r="G1" s="380" t="s">
        <v>1</v>
      </c>
      <c r="H1" s="380"/>
      <c r="I1" s="380"/>
      <c r="J1" s="380"/>
      <c r="K1" s="380"/>
      <c r="L1" s="380"/>
      <c r="M1" s="380"/>
      <c r="N1" s="380"/>
      <c r="O1" s="380"/>
      <c r="P1" s="380"/>
    </row>
    <row r="2" spans="1:16" ht="14.4" customHeight="1" x14ac:dyDescent="0.2">
      <c r="A2" s="135" t="s">
        <v>2</v>
      </c>
      <c r="G2" s="380"/>
      <c r="H2" s="380"/>
      <c r="I2" s="380"/>
      <c r="J2" s="380"/>
      <c r="K2" s="380"/>
      <c r="L2" s="380"/>
      <c r="M2" s="380"/>
      <c r="N2" s="380"/>
      <c r="O2" s="380"/>
      <c r="P2" s="380"/>
    </row>
    <row r="3" spans="1:16" ht="11.85" customHeight="1" x14ac:dyDescent="0.2">
      <c r="G3" s="380"/>
      <c r="H3" s="380"/>
      <c r="I3" s="380"/>
      <c r="J3" s="380"/>
      <c r="K3" s="380"/>
      <c r="L3" s="380"/>
      <c r="M3" s="380"/>
      <c r="N3" s="380"/>
      <c r="O3" s="380"/>
      <c r="P3" s="380"/>
    </row>
    <row r="4" spans="1:16" ht="61.2" x14ac:dyDescent="0.2">
      <c r="A4" s="261"/>
      <c r="B4" s="262" t="s">
        <v>3</v>
      </c>
      <c r="C4" s="263" t="s">
        <v>4</v>
      </c>
      <c r="D4" s="234" t="s">
        <v>5</v>
      </c>
      <c r="E4" s="248" t="s">
        <v>6</v>
      </c>
      <c r="H4" s="205"/>
      <c r="I4" s="205"/>
      <c r="J4" s="205"/>
      <c r="K4" s="205"/>
      <c r="L4" s="205"/>
      <c r="M4" s="205"/>
      <c r="N4" s="205"/>
      <c r="O4" s="205"/>
      <c r="P4" s="205"/>
    </row>
    <row r="5" spans="1:16" ht="10.199999999999999" x14ac:dyDescent="0.2">
      <c r="A5" s="136" t="s">
        <v>7</v>
      </c>
      <c r="B5" s="125"/>
      <c r="C5" s="137"/>
      <c r="D5" s="137"/>
      <c r="E5" s="171"/>
    </row>
    <row r="6" spans="1:16" ht="20.399999999999999" x14ac:dyDescent="0.2">
      <c r="A6" s="138" t="s">
        <v>8</v>
      </c>
      <c r="B6" s="137"/>
      <c r="C6" s="137"/>
      <c r="D6" s="137"/>
      <c r="E6" s="172"/>
      <c r="G6" s="205" t="s">
        <v>9</v>
      </c>
      <c r="L6" s="139"/>
    </row>
    <row r="7" spans="1:16" ht="10.199999999999999" x14ac:dyDescent="0.2">
      <c r="A7" s="140" t="s">
        <v>10</v>
      </c>
      <c r="B7" s="137"/>
      <c r="C7" s="137"/>
      <c r="D7" s="137"/>
      <c r="E7" s="172">
        <f>C7+D7</f>
        <v>0</v>
      </c>
      <c r="L7" s="139"/>
    </row>
    <row r="8" spans="1:16" ht="10.199999999999999" x14ac:dyDescent="0.2">
      <c r="A8" s="141" t="s">
        <v>11</v>
      </c>
      <c r="B8" s="137"/>
      <c r="C8" s="137"/>
      <c r="D8" s="137"/>
      <c r="E8" s="172">
        <f>C8+D8</f>
        <v>0</v>
      </c>
      <c r="G8" s="379" t="s">
        <v>12</v>
      </c>
      <c r="H8" s="379"/>
      <c r="I8" s="379"/>
      <c r="J8" s="379"/>
      <c r="K8" s="379"/>
      <c r="L8" s="379"/>
      <c r="M8" s="379"/>
      <c r="N8" s="379"/>
      <c r="O8" s="379"/>
      <c r="P8" s="379"/>
    </row>
    <row r="9" spans="1:16" ht="10.199999999999999" x14ac:dyDescent="0.2">
      <c r="A9" s="141" t="s">
        <v>13</v>
      </c>
      <c r="B9" s="137"/>
      <c r="C9" s="137"/>
      <c r="D9" s="137"/>
      <c r="E9" s="172">
        <f>C9+D9</f>
        <v>0</v>
      </c>
      <c r="G9" s="379"/>
      <c r="H9" s="379"/>
      <c r="I9" s="379"/>
      <c r="J9" s="379"/>
      <c r="K9" s="379"/>
      <c r="L9" s="379"/>
      <c r="M9" s="379"/>
      <c r="N9" s="379"/>
      <c r="O9" s="379"/>
      <c r="P9" s="379"/>
    </row>
    <row r="10" spans="1:16" ht="10.199999999999999" x14ac:dyDescent="0.2">
      <c r="A10" s="141" t="s">
        <v>14</v>
      </c>
      <c r="B10" s="137"/>
      <c r="C10" s="137"/>
      <c r="D10" s="137"/>
      <c r="E10" s="172">
        <f t="shared" ref="E10:E14" si="0">C10+D10</f>
        <v>0</v>
      </c>
    </row>
    <row r="11" spans="1:16" ht="20.399999999999999" x14ac:dyDescent="0.2">
      <c r="A11" s="145" t="s">
        <v>15</v>
      </c>
      <c r="B11" s="137"/>
      <c r="C11" s="137"/>
      <c r="D11" s="137"/>
      <c r="E11" s="172">
        <f t="shared" si="0"/>
        <v>0</v>
      </c>
    </row>
    <row r="12" spans="1:16" ht="10.199999999999999" x14ac:dyDescent="0.2">
      <c r="A12" s="140" t="s">
        <v>10</v>
      </c>
      <c r="B12" s="137"/>
      <c r="C12" s="137"/>
      <c r="D12" s="137"/>
      <c r="E12" s="172">
        <f t="shared" si="0"/>
        <v>0</v>
      </c>
      <c r="H12" s="70"/>
      <c r="I12" s="70"/>
      <c r="J12" s="70"/>
      <c r="K12" s="70"/>
      <c r="L12" s="70"/>
      <c r="M12" s="142"/>
      <c r="N12" s="142"/>
      <c r="O12" s="143"/>
      <c r="P12" s="143"/>
    </row>
    <row r="13" spans="1:16" ht="10.199999999999999" x14ac:dyDescent="0.2">
      <c r="A13" s="141" t="s">
        <v>16</v>
      </c>
      <c r="B13" s="137"/>
      <c r="C13" s="137"/>
      <c r="D13" s="137"/>
      <c r="E13" s="172">
        <f t="shared" si="0"/>
        <v>0</v>
      </c>
    </row>
    <row r="14" spans="1:16" ht="10.199999999999999" x14ac:dyDescent="0.2">
      <c r="A14" s="141" t="s">
        <v>17</v>
      </c>
      <c r="B14" s="137"/>
      <c r="C14" s="137"/>
      <c r="D14" s="137"/>
      <c r="E14" s="172">
        <f t="shared" si="0"/>
        <v>0</v>
      </c>
    </row>
    <row r="15" spans="1:16" ht="10.199999999999999" x14ac:dyDescent="0.2">
      <c r="A15" s="144" t="s">
        <v>18</v>
      </c>
      <c r="B15" s="249">
        <f>SUM(B5:B14)</f>
        <v>0</v>
      </c>
      <c r="C15" s="249">
        <f>SUM(C6:C14)</f>
        <v>0</v>
      </c>
      <c r="D15" s="249">
        <f>SUM(D6:D14)</f>
        <v>0</v>
      </c>
      <c r="E15" s="250">
        <f>SUM(E6:E14)</f>
        <v>0</v>
      </c>
    </row>
    <row r="16" spans="1:16" ht="10.199999999999999" x14ac:dyDescent="0.2">
      <c r="A16" s="144" t="s">
        <v>19</v>
      </c>
      <c r="B16" s="251"/>
      <c r="C16" s="249"/>
      <c r="D16" s="249"/>
      <c r="E16" s="250">
        <f>C16+D16</f>
        <v>0</v>
      </c>
    </row>
    <row r="17" spans="1:7" ht="10.199999999999999" x14ac:dyDescent="0.2">
      <c r="A17" s="145" t="s">
        <v>20</v>
      </c>
      <c r="B17" s="137"/>
      <c r="C17" s="137"/>
      <c r="D17" s="137"/>
      <c r="E17" s="172"/>
    </row>
    <row r="18" spans="1:7" ht="10.199999999999999" x14ac:dyDescent="0.2">
      <c r="A18" s="140" t="s">
        <v>21</v>
      </c>
      <c r="B18" s="137"/>
      <c r="C18" s="137"/>
      <c r="D18" s="137"/>
      <c r="E18" s="172">
        <f>C18+D18</f>
        <v>0</v>
      </c>
    </row>
    <row r="19" spans="1:7" ht="10.199999999999999" x14ac:dyDescent="0.2">
      <c r="A19" s="141" t="s">
        <v>22</v>
      </c>
      <c r="B19" s="137"/>
      <c r="C19" s="137"/>
      <c r="D19" s="137"/>
      <c r="E19" s="172">
        <f t="shared" ref="E19:E22" si="1">C19+D19</f>
        <v>0</v>
      </c>
    </row>
    <row r="20" spans="1:7" ht="20.399999999999999" x14ac:dyDescent="0.2">
      <c r="A20" s="140" t="s">
        <v>23</v>
      </c>
      <c r="B20" s="137"/>
      <c r="C20" s="137"/>
      <c r="D20" s="137"/>
      <c r="E20" s="172">
        <f t="shared" si="1"/>
        <v>0</v>
      </c>
    </row>
    <row r="21" spans="1:7" ht="10.199999999999999" x14ac:dyDescent="0.2">
      <c r="A21" s="141" t="s">
        <v>24</v>
      </c>
      <c r="B21" s="137"/>
      <c r="C21" s="137"/>
      <c r="D21" s="137"/>
      <c r="E21" s="172">
        <f t="shared" si="1"/>
        <v>0</v>
      </c>
    </row>
    <row r="22" spans="1:7" ht="10.199999999999999" x14ac:dyDescent="0.2">
      <c r="A22" s="141" t="s">
        <v>25</v>
      </c>
      <c r="B22" s="137"/>
      <c r="C22" s="137"/>
      <c r="D22" s="137"/>
      <c r="E22" s="172">
        <f t="shared" si="1"/>
        <v>0</v>
      </c>
    </row>
    <row r="23" spans="1:7" ht="10.199999999999999" x14ac:dyDescent="0.2">
      <c r="A23" s="146" t="s">
        <v>26</v>
      </c>
      <c r="B23" s="251">
        <f>SUM(B18:B22)</f>
        <v>0</v>
      </c>
      <c r="C23" s="251">
        <f t="shared" ref="C23:D23" si="2">SUM(C18:C22)</f>
        <v>0</v>
      </c>
      <c r="D23" s="251">
        <f t="shared" si="2"/>
        <v>0</v>
      </c>
      <c r="E23" s="250">
        <f>SUM(E18:E22)</f>
        <v>0</v>
      </c>
    </row>
    <row r="24" spans="1:7" ht="30.6" x14ac:dyDescent="0.2">
      <c r="A24" s="144" t="s">
        <v>27</v>
      </c>
      <c r="B24" s="147"/>
      <c r="C24" s="147"/>
      <c r="D24" s="147"/>
      <c r="E24" s="172">
        <f>C24+D24</f>
        <v>0</v>
      </c>
    </row>
    <row r="25" spans="1:7" ht="10.199999999999999" x14ac:dyDescent="0.2">
      <c r="A25" s="148" t="s">
        <v>28</v>
      </c>
      <c r="B25" s="252">
        <f>B15+B16+B23-B24</f>
        <v>0</v>
      </c>
      <c r="C25" s="252">
        <f t="shared" ref="C25:E25" si="3">C15+C16+C23-C24</f>
        <v>0</v>
      </c>
      <c r="D25" s="252">
        <f t="shared" si="3"/>
        <v>0</v>
      </c>
      <c r="E25" s="250">
        <f t="shared" si="3"/>
        <v>0</v>
      </c>
    </row>
    <row r="26" spans="1:7" ht="10.199999999999999" x14ac:dyDescent="0.2">
      <c r="A26" s="148"/>
      <c r="B26" s="149"/>
      <c r="C26" s="149"/>
      <c r="D26" s="149"/>
      <c r="E26" s="171"/>
    </row>
    <row r="27" spans="1:7" ht="10.199999999999999" x14ac:dyDescent="0.2">
      <c r="A27" s="150" t="s">
        <v>29</v>
      </c>
      <c r="B27" s="137"/>
      <c r="C27" s="137"/>
      <c r="D27" s="137"/>
      <c r="E27" s="172"/>
      <c r="G27" s="139"/>
    </row>
    <row r="28" spans="1:7" ht="20.399999999999999" x14ac:dyDescent="0.2">
      <c r="A28" s="138" t="s">
        <v>8</v>
      </c>
      <c r="B28" s="137"/>
      <c r="C28" s="137"/>
      <c r="D28" s="137"/>
      <c r="E28" s="172"/>
      <c r="G28" s="136"/>
    </row>
    <row r="29" spans="1:7" ht="10.199999999999999" x14ac:dyDescent="0.2">
      <c r="A29" s="141" t="s">
        <v>10</v>
      </c>
      <c r="B29" s="137"/>
      <c r="C29" s="137"/>
      <c r="D29" s="137"/>
      <c r="E29" s="172">
        <f>C29+D29</f>
        <v>0</v>
      </c>
    </row>
    <row r="30" spans="1:7" ht="10.199999999999999" x14ac:dyDescent="0.2">
      <c r="A30" s="141" t="s">
        <v>30</v>
      </c>
      <c r="B30" s="137"/>
      <c r="C30" s="137"/>
      <c r="D30" s="137"/>
      <c r="E30" s="172"/>
    </row>
    <row r="31" spans="1:7" ht="10.199999999999999" x14ac:dyDescent="0.2">
      <c r="A31" s="141" t="s">
        <v>31</v>
      </c>
      <c r="B31" s="137"/>
      <c r="C31" s="137"/>
      <c r="D31" s="137"/>
      <c r="E31" s="172">
        <f>C31+D31</f>
        <v>0</v>
      </c>
    </row>
    <row r="32" spans="1:7" ht="10.199999999999999" x14ac:dyDescent="0.2">
      <c r="A32" s="141" t="s">
        <v>32</v>
      </c>
      <c r="B32" s="137"/>
      <c r="C32" s="137"/>
      <c r="D32" s="137"/>
      <c r="E32" s="172">
        <f>C32+D32</f>
        <v>0</v>
      </c>
    </row>
    <row r="33" spans="1:12" ht="10.199999999999999" x14ac:dyDescent="0.2">
      <c r="A33" s="141" t="s">
        <v>33</v>
      </c>
      <c r="B33" s="137"/>
      <c r="C33" s="137"/>
      <c r="D33" s="137"/>
      <c r="E33" s="172">
        <f>C33+D33</f>
        <v>0</v>
      </c>
    </row>
    <row r="34" spans="1:12" ht="10.199999999999999" x14ac:dyDescent="0.2">
      <c r="A34" s="141" t="s">
        <v>34</v>
      </c>
      <c r="B34" s="137"/>
      <c r="C34" s="137"/>
      <c r="D34" s="137"/>
      <c r="E34" s="172">
        <v>0</v>
      </c>
      <c r="G34" s="86" t="s">
        <v>35</v>
      </c>
    </row>
    <row r="35" spans="1:12" ht="20.399999999999999" x14ac:dyDescent="0.2">
      <c r="A35" s="145" t="s">
        <v>15</v>
      </c>
      <c r="B35" s="137"/>
      <c r="C35" s="137"/>
      <c r="D35" s="137"/>
      <c r="E35" s="172">
        <v>0</v>
      </c>
      <c r="G35" s="136"/>
    </row>
    <row r="36" spans="1:12" ht="10.199999999999999" x14ac:dyDescent="0.2">
      <c r="A36" s="141" t="s">
        <v>36</v>
      </c>
      <c r="B36" s="137"/>
      <c r="C36" s="137"/>
      <c r="D36" s="137"/>
      <c r="E36" s="172">
        <f>C36+D36</f>
        <v>0</v>
      </c>
      <c r="G36" s="151"/>
    </row>
    <row r="37" spans="1:12" ht="10.199999999999999" x14ac:dyDescent="0.2">
      <c r="A37" s="141" t="s">
        <v>37</v>
      </c>
      <c r="B37" s="137"/>
      <c r="C37" s="137"/>
      <c r="D37" s="137"/>
      <c r="E37" s="172">
        <f>C37+D37</f>
        <v>0</v>
      </c>
    </row>
    <row r="38" spans="1:12" ht="10.199999999999999" x14ac:dyDescent="0.2">
      <c r="A38" s="214" t="s">
        <v>34</v>
      </c>
      <c r="B38" s="215"/>
      <c r="C38" s="215"/>
      <c r="D38" s="215"/>
      <c r="E38" s="223">
        <f>C38+D38</f>
        <v>0</v>
      </c>
      <c r="G38" s="86" t="s">
        <v>35</v>
      </c>
    </row>
    <row r="39" spans="1:12" ht="10.199999999999999" x14ac:dyDescent="0.2">
      <c r="A39" s="152"/>
      <c r="B39" s="146"/>
      <c r="G39" s="86" t="s">
        <v>38</v>
      </c>
      <c r="L39" s="151"/>
    </row>
    <row r="40" spans="1:12" ht="61.2" x14ac:dyDescent="0.2">
      <c r="A40" s="261"/>
      <c r="B40" s="262" t="s">
        <v>3</v>
      </c>
      <c r="C40" s="263" t="s">
        <v>4</v>
      </c>
      <c r="D40" s="234" t="s">
        <v>5</v>
      </c>
      <c r="E40" s="248" t="s">
        <v>6</v>
      </c>
      <c r="L40" s="151"/>
    </row>
    <row r="41" spans="1:12" ht="30.6" x14ac:dyDescent="0.2">
      <c r="A41" s="138" t="s">
        <v>39</v>
      </c>
      <c r="B41" s="137"/>
      <c r="C41" s="137"/>
      <c r="D41" s="137"/>
      <c r="E41" s="172"/>
    </row>
    <row r="42" spans="1:12" ht="11.85" customHeight="1" x14ac:dyDescent="0.2">
      <c r="A42" s="141" t="s">
        <v>10</v>
      </c>
      <c r="B42" s="137"/>
      <c r="C42" s="137"/>
      <c r="D42" s="137"/>
      <c r="E42" s="172">
        <f t="shared" ref="E42:E45" si="4">C42+D42</f>
        <v>0</v>
      </c>
      <c r="L42" s="151"/>
    </row>
    <row r="43" spans="1:12" ht="11.85" customHeight="1" x14ac:dyDescent="0.2">
      <c r="A43" s="141" t="s">
        <v>40</v>
      </c>
      <c r="B43" s="137"/>
      <c r="C43" s="137"/>
      <c r="D43" s="137"/>
      <c r="E43" s="172">
        <f t="shared" si="4"/>
        <v>0</v>
      </c>
    </row>
    <row r="44" spans="1:12" ht="11.85" customHeight="1" x14ac:dyDescent="0.2">
      <c r="A44" s="141" t="s">
        <v>31</v>
      </c>
      <c r="B44" s="137"/>
      <c r="C44" s="137"/>
      <c r="D44" s="137"/>
      <c r="E44" s="172">
        <f t="shared" si="4"/>
        <v>0</v>
      </c>
    </row>
    <row r="45" spans="1:12" ht="11.85" customHeight="1" x14ac:dyDescent="0.2">
      <c r="A45" s="141" t="s">
        <v>41</v>
      </c>
      <c r="B45" s="137"/>
      <c r="C45" s="137"/>
      <c r="D45" s="137"/>
      <c r="E45" s="172">
        <f t="shared" si="4"/>
        <v>0</v>
      </c>
    </row>
    <row r="46" spans="1:12" ht="20.399999999999999" x14ac:dyDescent="0.2">
      <c r="A46" s="138" t="s">
        <v>42</v>
      </c>
      <c r="B46" s="137"/>
      <c r="C46" s="137"/>
      <c r="D46" s="137"/>
      <c r="E46" s="172"/>
    </row>
    <row r="47" spans="1:12" ht="11.85" customHeight="1" x14ac:dyDescent="0.2">
      <c r="A47" s="141" t="s">
        <v>10</v>
      </c>
      <c r="B47" s="137"/>
      <c r="C47" s="137"/>
      <c r="D47" s="137"/>
      <c r="E47" s="172">
        <f t="shared" ref="E47:E50" si="5">C47+D47</f>
        <v>0</v>
      </c>
    </row>
    <row r="48" spans="1:12" ht="11.85" customHeight="1" x14ac:dyDescent="0.2">
      <c r="A48" s="141" t="s">
        <v>30</v>
      </c>
      <c r="B48" s="137"/>
      <c r="C48" s="137"/>
      <c r="D48" s="137"/>
      <c r="E48" s="172">
        <f t="shared" si="5"/>
        <v>0</v>
      </c>
    </row>
    <row r="49" spans="1:5" ht="11.85" customHeight="1" x14ac:dyDescent="0.2">
      <c r="A49" s="141" t="s">
        <v>31</v>
      </c>
      <c r="B49" s="137"/>
      <c r="C49" s="137"/>
      <c r="D49" s="137"/>
      <c r="E49" s="172">
        <f t="shared" si="5"/>
        <v>0</v>
      </c>
    </row>
    <row r="50" spans="1:5" ht="11.85" customHeight="1" x14ac:dyDescent="0.2">
      <c r="A50" s="141" t="s">
        <v>32</v>
      </c>
      <c r="B50" s="137"/>
      <c r="C50" s="137"/>
      <c r="D50" s="137"/>
      <c r="E50" s="172">
        <f t="shared" si="5"/>
        <v>0</v>
      </c>
    </row>
    <row r="51" spans="1:5" ht="11.85" customHeight="1" x14ac:dyDescent="0.2">
      <c r="A51" s="144" t="s">
        <v>43</v>
      </c>
      <c r="B51" s="252">
        <f>SUM(B28:B50)</f>
        <v>0</v>
      </c>
      <c r="C51" s="252">
        <f>SUM(C28:C50)</f>
        <v>0</v>
      </c>
      <c r="D51" s="252">
        <f>SUM(D28:D50)</f>
        <v>0</v>
      </c>
      <c r="E51" s="250">
        <f>SUM(E28:E50)</f>
        <v>0</v>
      </c>
    </row>
    <row r="52" spans="1:5" ht="11.85" customHeight="1" x14ac:dyDescent="0.2">
      <c r="A52" s="144" t="s">
        <v>44</v>
      </c>
      <c r="B52" s="252"/>
      <c r="C52" s="252"/>
      <c r="D52" s="252"/>
      <c r="E52" s="250"/>
    </row>
    <row r="53" spans="1:5" ht="11.85" customHeight="1" x14ac:dyDescent="0.2">
      <c r="A53" s="145" t="s">
        <v>20</v>
      </c>
      <c r="B53" s="137"/>
      <c r="C53" s="137"/>
      <c r="D53" s="137"/>
      <c r="E53" s="172"/>
    </row>
    <row r="54" spans="1:5" ht="11.85" customHeight="1" x14ac:dyDescent="0.2">
      <c r="A54" s="140" t="s">
        <v>21</v>
      </c>
      <c r="B54" s="137"/>
      <c r="C54" s="137"/>
      <c r="D54" s="137"/>
      <c r="E54" s="172">
        <f t="shared" ref="E54:E58" si="6">C54+D54</f>
        <v>0</v>
      </c>
    </row>
    <row r="55" spans="1:5" ht="11.85" customHeight="1" x14ac:dyDescent="0.2">
      <c r="A55" s="141" t="s">
        <v>22</v>
      </c>
      <c r="B55" s="137"/>
      <c r="C55" s="137"/>
      <c r="D55" s="137"/>
      <c r="E55" s="172">
        <f t="shared" si="6"/>
        <v>0</v>
      </c>
    </row>
    <row r="56" spans="1:5" ht="20.399999999999999" x14ac:dyDescent="0.2">
      <c r="A56" s="140" t="s">
        <v>23</v>
      </c>
      <c r="B56" s="137"/>
      <c r="C56" s="137"/>
      <c r="D56" s="137"/>
      <c r="E56" s="172">
        <f t="shared" si="6"/>
        <v>0</v>
      </c>
    </row>
    <row r="57" spans="1:5" ht="10.199999999999999" x14ac:dyDescent="0.2">
      <c r="A57" s="141" t="s">
        <v>24</v>
      </c>
      <c r="B57" s="137"/>
      <c r="C57" s="137"/>
      <c r="D57" s="137"/>
      <c r="E57" s="172">
        <f t="shared" si="6"/>
        <v>0</v>
      </c>
    </row>
    <row r="58" spans="1:5" ht="10.199999999999999" x14ac:dyDescent="0.2">
      <c r="A58" s="141" t="s">
        <v>25</v>
      </c>
      <c r="B58" s="137"/>
      <c r="C58" s="137"/>
      <c r="D58" s="137"/>
      <c r="E58" s="172">
        <f t="shared" si="6"/>
        <v>0</v>
      </c>
    </row>
    <row r="59" spans="1:5" ht="10.199999999999999" x14ac:dyDescent="0.2">
      <c r="A59" s="146" t="s">
        <v>45</v>
      </c>
      <c r="B59" s="252">
        <f>SUM(B53:B58)</f>
        <v>0</v>
      </c>
      <c r="C59" s="252">
        <f>SUM(C53:C58)</f>
        <v>0</v>
      </c>
      <c r="D59" s="252">
        <f>SUM(D53:D58)</f>
        <v>0</v>
      </c>
      <c r="E59" s="250">
        <f>SUM(E53:E58)</f>
        <v>0</v>
      </c>
    </row>
    <row r="60" spans="1:5" ht="30.6" x14ac:dyDescent="0.2">
      <c r="A60" s="144" t="s">
        <v>46</v>
      </c>
      <c r="B60" s="137"/>
      <c r="C60" s="137"/>
      <c r="D60" s="137"/>
      <c r="E60" s="172">
        <f t="shared" ref="E60:E61" si="7">C60+D60</f>
        <v>0</v>
      </c>
    </row>
    <row r="61" spans="1:5" ht="20.399999999999999" x14ac:dyDescent="0.2">
      <c r="A61" s="144" t="s">
        <v>47</v>
      </c>
      <c r="B61" s="137"/>
      <c r="C61" s="137"/>
      <c r="D61" s="137"/>
      <c r="E61" s="172">
        <f t="shared" si="7"/>
        <v>0</v>
      </c>
    </row>
    <row r="62" spans="1:5" ht="11.85" customHeight="1" x14ac:dyDescent="0.2">
      <c r="A62" s="148" t="s">
        <v>48</v>
      </c>
      <c r="B62" s="252">
        <f>B51+B52+B59-B60-B61</f>
        <v>0</v>
      </c>
      <c r="C62" s="252">
        <f t="shared" ref="C62:E62" si="8">C51+C52+C59-C60-C61</f>
        <v>0</v>
      </c>
      <c r="D62" s="252">
        <f t="shared" si="8"/>
        <v>0</v>
      </c>
      <c r="E62" s="250">
        <f t="shared" si="8"/>
        <v>0</v>
      </c>
    </row>
    <row r="63" spans="1:5" ht="11.85" customHeight="1" x14ac:dyDescent="0.2">
      <c r="A63" s="216" t="s">
        <v>49</v>
      </c>
      <c r="B63" s="217">
        <f>B25+B62</f>
        <v>0</v>
      </c>
      <c r="C63" s="217">
        <f>C25+C62</f>
        <v>0</v>
      </c>
      <c r="D63" s="217">
        <f>D25+D62</f>
        <v>0</v>
      </c>
      <c r="E63" s="250">
        <f>E25+E62</f>
        <v>0</v>
      </c>
    </row>
    <row r="64" spans="1:5" ht="4.2" customHeight="1" x14ac:dyDescent="0.2">
      <c r="B64" s="253"/>
      <c r="C64" s="253"/>
      <c r="D64" s="253"/>
      <c r="E64" s="253"/>
    </row>
    <row r="65" spans="1:17" ht="20.399999999999999" x14ac:dyDescent="0.2">
      <c r="A65" s="261"/>
      <c r="D65" s="254" t="s">
        <v>50</v>
      </c>
      <c r="E65" s="255" t="s">
        <v>51</v>
      </c>
    </row>
    <row r="66" spans="1:17" ht="10.199999999999999" x14ac:dyDescent="0.2">
      <c r="A66" s="218" t="s">
        <v>52</v>
      </c>
      <c r="B66" s="219"/>
      <c r="C66" s="219"/>
      <c r="D66" s="219" t="s">
        <v>53</v>
      </c>
      <c r="E66" s="220" t="s">
        <v>53</v>
      </c>
      <c r="G66" s="86" t="s">
        <v>54</v>
      </c>
    </row>
    <row r="68" spans="1:17" ht="10.199999999999999" x14ac:dyDescent="0.2">
      <c r="A68" s="136" t="s">
        <v>55</v>
      </c>
      <c r="G68" s="86" t="s">
        <v>38</v>
      </c>
    </row>
    <row r="69" spans="1:17" ht="61.2" x14ac:dyDescent="0.2">
      <c r="A69" s="261"/>
      <c r="B69" s="262" t="s">
        <v>3</v>
      </c>
      <c r="C69" s="263" t="s">
        <v>4</v>
      </c>
      <c r="D69" s="234" t="s">
        <v>5</v>
      </c>
      <c r="E69" s="248" t="s">
        <v>6</v>
      </c>
      <c r="G69" s="378" t="s">
        <v>56</v>
      </c>
      <c r="H69" s="378"/>
      <c r="I69" s="378"/>
      <c r="J69" s="378"/>
      <c r="K69" s="378"/>
      <c r="L69" s="378"/>
      <c r="M69" s="378"/>
      <c r="N69" s="378"/>
      <c r="O69" s="378"/>
      <c r="P69" s="153"/>
      <c r="Q69" s="153"/>
    </row>
    <row r="70" spans="1:17" ht="33.450000000000003" customHeight="1" x14ac:dyDescent="0.2">
      <c r="A70" s="154" t="s">
        <v>57</v>
      </c>
      <c r="B70" s="137"/>
      <c r="C70" s="137"/>
      <c r="D70" s="137"/>
      <c r="E70" s="172">
        <f>C70+D70</f>
        <v>0</v>
      </c>
      <c r="G70" s="378"/>
      <c r="H70" s="378"/>
      <c r="I70" s="378"/>
      <c r="J70" s="378"/>
      <c r="K70" s="378"/>
      <c r="L70" s="378"/>
      <c r="M70" s="378"/>
      <c r="N70" s="378"/>
      <c r="O70" s="378"/>
      <c r="P70" s="153"/>
      <c r="Q70" s="153"/>
    </row>
    <row r="71" spans="1:17" ht="22.2" customHeight="1" x14ac:dyDescent="0.2">
      <c r="A71" s="154" t="s">
        <v>58</v>
      </c>
      <c r="B71" s="137"/>
      <c r="C71" s="137"/>
      <c r="D71" s="137"/>
      <c r="E71" s="172">
        <f>C71+D71</f>
        <v>0</v>
      </c>
      <c r="G71" s="378"/>
      <c r="H71" s="378"/>
      <c r="I71" s="378"/>
      <c r="J71" s="378"/>
      <c r="K71" s="378"/>
      <c r="L71" s="378"/>
      <c r="M71" s="378"/>
      <c r="N71" s="378"/>
      <c r="O71" s="378"/>
      <c r="P71" s="153"/>
      <c r="Q71" s="153"/>
    </row>
    <row r="72" spans="1:17" ht="22.2" customHeight="1" x14ac:dyDescent="0.2">
      <c r="A72" s="154" t="s">
        <v>59</v>
      </c>
      <c r="B72" s="137"/>
      <c r="C72" s="137"/>
      <c r="D72" s="137"/>
      <c r="E72" s="172">
        <f>C72+D72</f>
        <v>0</v>
      </c>
      <c r="G72" s="378"/>
      <c r="H72" s="378"/>
      <c r="I72" s="378"/>
      <c r="J72" s="378"/>
      <c r="K72" s="378"/>
      <c r="L72" s="378"/>
      <c r="M72" s="378"/>
      <c r="N72" s="378"/>
      <c r="O72" s="378"/>
      <c r="P72" s="153"/>
      <c r="Q72" s="153"/>
    </row>
    <row r="73" spans="1:17" ht="33.450000000000003" customHeight="1" x14ac:dyDescent="0.2">
      <c r="A73" s="154" t="s">
        <v>60</v>
      </c>
      <c r="B73" s="137"/>
      <c r="C73" s="137"/>
      <c r="D73" s="137"/>
      <c r="E73" s="172">
        <f>C73+D73</f>
        <v>0</v>
      </c>
      <c r="G73" s="378"/>
      <c r="H73" s="378"/>
      <c r="I73" s="378"/>
      <c r="J73" s="378"/>
      <c r="K73" s="378"/>
      <c r="L73" s="378"/>
      <c r="M73" s="378"/>
      <c r="N73" s="378"/>
      <c r="O73" s="378"/>
      <c r="P73" s="153"/>
      <c r="Q73" s="153"/>
    </row>
    <row r="74" spans="1:17" ht="22.2" customHeight="1" x14ac:dyDescent="0.2">
      <c r="A74" s="154" t="s">
        <v>61</v>
      </c>
      <c r="B74" s="137"/>
      <c r="C74" s="137"/>
      <c r="D74" s="137"/>
      <c r="E74" s="172"/>
      <c r="G74" s="378"/>
      <c r="H74" s="378"/>
      <c r="I74" s="378"/>
      <c r="J74" s="378"/>
      <c r="K74" s="378"/>
      <c r="L74" s="378"/>
      <c r="M74" s="378"/>
      <c r="N74" s="378"/>
      <c r="O74" s="378"/>
      <c r="P74" s="153"/>
      <c r="Q74" s="153"/>
    </row>
    <row r="75" spans="1:17" ht="10.199999999999999" x14ac:dyDescent="0.2">
      <c r="A75" s="155" t="s">
        <v>62</v>
      </c>
      <c r="B75" s="137"/>
      <c r="C75" s="137"/>
      <c r="D75" s="137"/>
      <c r="E75" s="172">
        <f t="shared" ref="E75:E76" si="9">C75+D75</f>
        <v>0</v>
      </c>
      <c r="L75" s="153"/>
      <c r="M75" s="153"/>
      <c r="N75" s="153"/>
      <c r="O75" s="153"/>
      <c r="P75" s="153"/>
      <c r="Q75" s="153"/>
    </row>
    <row r="76" spans="1:17" ht="10.199999999999999" x14ac:dyDescent="0.2">
      <c r="A76" s="221" t="s">
        <v>62</v>
      </c>
      <c r="B76" s="222"/>
      <c r="C76" s="222"/>
      <c r="D76" s="222"/>
      <c r="E76" s="223">
        <f t="shared" si="9"/>
        <v>0</v>
      </c>
    </row>
    <row r="77" spans="1:17" ht="10.199999999999999" x14ac:dyDescent="0.2">
      <c r="A77" s="381" t="s">
        <v>63</v>
      </c>
      <c r="B77" s="381"/>
      <c r="C77" s="381"/>
      <c r="D77" s="381"/>
      <c r="E77" s="381"/>
    </row>
    <row r="78" spans="1:17" ht="13.35" customHeight="1" x14ac:dyDescent="0.2">
      <c r="A78" s="375" t="s">
        <v>64</v>
      </c>
      <c r="B78" s="375"/>
      <c r="C78" s="375"/>
      <c r="D78" s="375"/>
      <c r="E78" s="375"/>
    </row>
    <row r="79" spans="1:17" ht="10.199999999999999" x14ac:dyDescent="0.2">
      <c r="A79" s="191"/>
      <c r="B79" s="191"/>
      <c r="C79" s="191"/>
      <c r="D79" s="191"/>
      <c r="E79" s="191"/>
    </row>
    <row r="80" spans="1:17" ht="51.15" customHeight="1" x14ac:dyDescent="0.2">
      <c r="A80" s="375" t="s">
        <v>65</v>
      </c>
      <c r="B80" s="375"/>
      <c r="C80" s="375"/>
      <c r="D80" s="375"/>
      <c r="E80" s="375"/>
      <c r="G80" s="209" t="s">
        <v>66</v>
      </c>
    </row>
    <row r="81" spans="1:13" ht="26.25" customHeight="1" x14ac:dyDescent="0.2">
      <c r="A81" s="375" t="s">
        <v>67</v>
      </c>
      <c r="B81" s="375"/>
      <c r="C81" s="375"/>
      <c r="D81" s="375"/>
      <c r="E81" s="375"/>
      <c r="G81" s="133" t="s">
        <v>68</v>
      </c>
    </row>
    <row r="82" spans="1:13" ht="11.85" customHeight="1" x14ac:dyDescent="0.2">
      <c r="A82" s="377" t="s">
        <v>69</v>
      </c>
      <c r="B82" s="377"/>
      <c r="C82" s="377"/>
      <c r="D82" s="377"/>
      <c r="E82" s="377"/>
    </row>
    <row r="83" spans="1:13" ht="34.950000000000003" customHeight="1" x14ac:dyDescent="0.2">
      <c r="A83" s="375" t="s">
        <v>70</v>
      </c>
      <c r="B83" s="375"/>
      <c r="C83" s="375"/>
      <c r="D83" s="375"/>
      <c r="E83" s="375"/>
    </row>
    <row r="84" spans="1:13" ht="46.5" customHeight="1" x14ac:dyDescent="0.2">
      <c r="A84" s="375" t="s">
        <v>71</v>
      </c>
      <c r="B84" s="375"/>
      <c r="C84" s="375"/>
      <c r="D84" s="375"/>
      <c r="E84" s="375"/>
    </row>
    <row r="85" spans="1:13" ht="35.700000000000003" customHeight="1" x14ac:dyDescent="0.2">
      <c r="A85" s="375" t="s">
        <v>72</v>
      </c>
      <c r="B85" s="375"/>
      <c r="C85" s="375"/>
      <c r="D85" s="375"/>
      <c r="E85" s="375"/>
      <c r="G85" s="156"/>
      <c r="H85" s="157"/>
      <c r="I85" s="157"/>
      <c r="J85" s="157"/>
      <c r="K85" s="157"/>
      <c r="L85" s="157"/>
      <c r="M85" s="157"/>
    </row>
    <row r="86" spans="1:13" ht="10.199999999999999" x14ac:dyDescent="0.2">
      <c r="A86" s="376" t="s">
        <v>73</v>
      </c>
      <c r="B86" s="376"/>
      <c r="C86" s="376"/>
      <c r="D86" s="376"/>
      <c r="E86" s="376"/>
    </row>
    <row r="87" spans="1:13" ht="10.199999999999999" x14ac:dyDescent="0.2">
      <c r="A87" s="375" t="s">
        <v>74</v>
      </c>
      <c r="B87" s="375"/>
      <c r="C87" s="375"/>
      <c r="D87" s="375"/>
      <c r="E87" s="375"/>
    </row>
    <row r="88" spans="1:13" ht="33.9" customHeight="1" x14ac:dyDescent="0.2">
      <c r="A88" s="375" t="s">
        <v>75</v>
      </c>
      <c r="B88" s="375"/>
      <c r="C88" s="375"/>
      <c r="D88" s="375"/>
      <c r="E88" s="375"/>
    </row>
    <row r="89" spans="1:13" ht="25.5" customHeight="1" x14ac:dyDescent="0.2">
      <c r="A89" s="375" t="s">
        <v>76</v>
      </c>
      <c r="B89" s="375"/>
      <c r="C89" s="375"/>
      <c r="D89" s="375"/>
      <c r="E89" s="375"/>
    </row>
    <row r="90" spans="1:13" ht="78.75" customHeight="1" x14ac:dyDescent="0.2">
      <c r="A90" s="375" t="s">
        <v>77</v>
      </c>
      <c r="B90" s="375"/>
      <c r="C90" s="375"/>
      <c r="D90" s="375"/>
      <c r="E90" s="375"/>
    </row>
    <row r="91" spans="1:13" ht="32.25" customHeight="1" x14ac:dyDescent="0.2">
      <c r="A91" s="375" t="s">
        <v>78</v>
      </c>
      <c r="B91" s="375"/>
      <c r="C91" s="375"/>
      <c r="D91" s="375"/>
      <c r="E91" s="375"/>
    </row>
    <row r="94" spans="1:13" s="8" customFormat="1" ht="11.85" customHeight="1" x14ac:dyDescent="0.3">
      <c r="A94" s="213" t="s">
        <v>79</v>
      </c>
    </row>
    <row r="95" spans="1:13" s="8" customFormat="1" ht="11.85" customHeight="1" x14ac:dyDescent="0.2">
      <c r="A95" s="212" t="s">
        <v>80</v>
      </c>
    </row>
    <row r="96" spans="1:13" s="21" customFormat="1" ht="11.85" customHeight="1" x14ac:dyDescent="0.3">
      <c r="A96" s="23"/>
      <c r="C96" s="20"/>
      <c r="D96" s="20"/>
      <c r="E96" s="20"/>
      <c r="F96" s="20"/>
    </row>
    <row r="97" spans="1:1" s="8" customFormat="1" ht="11.4" customHeight="1" x14ac:dyDescent="0.3">
      <c r="A97" s="211" t="s">
        <v>81</v>
      </c>
    </row>
    <row r="98" spans="1:1" s="8" customFormat="1" ht="11.85" customHeight="1" x14ac:dyDescent="0.3"/>
  </sheetData>
  <mergeCells count="17">
    <mergeCell ref="G69:O74"/>
    <mergeCell ref="G8:P9"/>
    <mergeCell ref="G1:P3"/>
    <mergeCell ref="A77:E77"/>
    <mergeCell ref="A91:E91"/>
    <mergeCell ref="A78:E78"/>
    <mergeCell ref="A89:E89"/>
    <mergeCell ref="A90:E90"/>
    <mergeCell ref="A83:E83"/>
    <mergeCell ref="A84:E84"/>
    <mergeCell ref="A85:E85"/>
    <mergeCell ref="A86:E86"/>
    <mergeCell ref="A87:E87"/>
    <mergeCell ref="A88:E88"/>
    <mergeCell ref="A82:E82"/>
    <mergeCell ref="A80:E80"/>
    <mergeCell ref="A81:E81"/>
  </mergeCells>
  <pageMargins left="1.4566929133858268" right="1.2598425196850394" top="0.78740157480314965" bottom="0.70866141732283472" header="0.51181102362204722" footer="0.51181102362204722"/>
  <pageSetup paperSize="9" scale="80" orientation="portrait" cellComments="asDisplayed" r:id="rId1"/>
  <headerFooter alignWithMargins="0"/>
  <rowBreaks count="2" manualBreakCount="2">
    <brk id="39" max="4" man="1"/>
    <brk id="64"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FF0000"/>
  </sheetPr>
  <dimension ref="A1:O30"/>
  <sheetViews>
    <sheetView showGridLines="0" zoomScaleNormal="100" zoomScaleSheetLayoutView="110" workbookViewId="0">
      <selection activeCell="K28" sqref="K28"/>
    </sheetView>
  </sheetViews>
  <sheetFormatPr defaultColWidth="9.109375" defaultRowHeight="11.85" customHeight="1" x14ac:dyDescent="0.2"/>
  <cols>
    <col min="1" max="1" width="35.88671875" style="4" customWidth="1"/>
    <col min="2" max="2" width="10.88671875" style="165" customWidth="1"/>
    <col min="3" max="3" width="7.88671875" style="5" customWidth="1"/>
    <col min="4" max="4" width="8.109375" style="4" customWidth="1"/>
    <col min="5" max="5" width="8.44140625" style="4" customWidth="1"/>
    <col min="6" max="16384" width="9.109375" style="4"/>
  </cols>
  <sheetData>
    <row r="1" spans="1:15" ht="11.85" customHeight="1" x14ac:dyDescent="0.2">
      <c r="A1" s="87" t="s">
        <v>270</v>
      </c>
      <c r="B1" s="94"/>
      <c r="C1" s="95"/>
      <c r="D1" s="87"/>
      <c r="E1" s="38"/>
    </row>
    <row r="2" spans="1:15" ht="11.85" customHeight="1" x14ac:dyDescent="0.2">
      <c r="A2" s="87" t="s">
        <v>82</v>
      </c>
      <c r="B2" s="94"/>
      <c r="C2" s="121"/>
      <c r="D2" s="87"/>
      <c r="E2" s="96"/>
    </row>
    <row r="3" spans="1:15" ht="11.85" customHeight="1" x14ac:dyDescent="0.2">
      <c r="A3" s="87"/>
      <c r="B3" s="94"/>
      <c r="C3" s="121"/>
      <c r="D3" s="87"/>
      <c r="E3" s="96"/>
    </row>
    <row r="4" spans="1:15" ht="61.2" x14ac:dyDescent="0.2">
      <c r="A4" s="264"/>
      <c r="B4" s="262" t="s">
        <v>3</v>
      </c>
      <c r="C4" s="263" t="s">
        <v>4</v>
      </c>
      <c r="D4" s="234" t="s">
        <v>5</v>
      </c>
      <c r="E4" s="265" t="s">
        <v>6</v>
      </c>
    </row>
    <row r="5" spans="1:15" ht="11.85" customHeight="1" x14ac:dyDescent="0.2">
      <c r="A5" s="87" t="s">
        <v>83</v>
      </c>
      <c r="B5" s="158"/>
      <c r="C5" s="159"/>
      <c r="D5" s="159"/>
      <c r="E5" s="185"/>
    </row>
    <row r="6" spans="1:15" ht="11.85" customHeight="1" x14ac:dyDescent="0.2">
      <c r="A6" s="87" t="s">
        <v>84</v>
      </c>
      <c r="B6" s="329"/>
      <c r="C6" s="158"/>
      <c r="D6" s="158"/>
      <c r="E6" s="186"/>
    </row>
    <row r="7" spans="1:15" ht="20.399999999999999" x14ac:dyDescent="0.2">
      <c r="A7" s="170" t="s">
        <v>8</v>
      </c>
      <c r="B7" s="329"/>
      <c r="C7" s="158"/>
      <c r="D7" s="158"/>
      <c r="E7" s="186"/>
    </row>
    <row r="8" spans="1:15" ht="11.85" customHeight="1" x14ac:dyDescent="0.2">
      <c r="A8" s="124" t="s">
        <v>30</v>
      </c>
      <c r="B8" s="329">
        <v>148291</v>
      </c>
      <c r="C8" s="158">
        <v>150196</v>
      </c>
      <c r="D8" s="158">
        <v>3368</v>
      </c>
      <c r="E8" s="187">
        <v>153564</v>
      </c>
    </row>
    <row r="9" spans="1:15" ht="11.85" customHeight="1" x14ac:dyDescent="0.2">
      <c r="A9" s="164" t="s">
        <v>85</v>
      </c>
      <c r="B9" s="330">
        <v>148291</v>
      </c>
      <c r="C9" s="235">
        <v>150196</v>
      </c>
      <c r="D9" s="235">
        <v>3368</v>
      </c>
      <c r="E9" s="236">
        <v>153564</v>
      </c>
    </row>
    <row r="10" spans="1:15" ht="11.85" customHeight="1" x14ac:dyDescent="0.2">
      <c r="A10" s="161" t="s">
        <v>273</v>
      </c>
      <c r="B10" s="97"/>
      <c r="C10" s="162"/>
      <c r="D10" s="162"/>
      <c r="E10" s="188"/>
    </row>
    <row r="11" spans="1:15" ht="11.85" customHeight="1" x14ac:dyDescent="0.2">
      <c r="A11" s="163" t="s">
        <v>86</v>
      </c>
      <c r="B11" s="338">
        <v>25100</v>
      </c>
      <c r="C11" s="327">
        <v>20161</v>
      </c>
      <c r="D11" s="162">
        <v>0</v>
      </c>
      <c r="E11" s="187">
        <v>20161</v>
      </c>
    </row>
    <row r="12" spans="1:15" ht="11.85" customHeight="1" x14ac:dyDescent="0.2">
      <c r="A12" s="161" t="s">
        <v>87</v>
      </c>
      <c r="B12" s="237">
        <v>25100</v>
      </c>
      <c r="C12" s="238">
        <v>20161</v>
      </c>
      <c r="D12" s="238">
        <v>0</v>
      </c>
      <c r="E12" s="239">
        <v>20161</v>
      </c>
    </row>
    <row r="13" spans="1:15" ht="11.85" customHeight="1" x14ac:dyDescent="0.2">
      <c r="A13" s="87" t="s">
        <v>88</v>
      </c>
      <c r="B13" s="331">
        <v>173391</v>
      </c>
      <c r="C13" s="240">
        <v>170357</v>
      </c>
      <c r="D13" s="240">
        <v>3368</v>
      </c>
      <c r="E13" s="241">
        <v>173725</v>
      </c>
    </row>
    <row r="14" spans="1:15" ht="11.85" customHeight="1" x14ac:dyDescent="0.2">
      <c r="A14" s="164" t="s">
        <v>89</v>
      </c>
      <c r="B14" s="329"/>
      <c r="C14" s="158"/>
      <c r="D14" s="158"/>
      <c r="E14" s="186"/>
    </row>
    <row r="15" spans="1:15" ht="11.85" customHeight="1" x14ac:dyDescent="0.2">
      <c r="A15" s="160" t="s">
        <v>89</v>
      </c>
      <c r="B15" s="329">
        <v>20205</v>
      </c>
      <c r="C15" s="158">
        <v>20000</v>
      </c>
      <c r="D15" s="158">
        <v>0</v>
      </c>
      <c r="E15" s="187">
        <v>20000</v>
      </c>
      <c r="G15" s="382"/>
      <c r="H15" s="382"/>
      <c r="I15" s="382"/>
      <c r="J15" s="382"/>
      <c r="K15" s="382"/>
      <c r="L15" s="382"/>
      <c r="M15" s="382"/>
      <c r="N15" s="382"/>
      <c r="O15" s="382"/>
    </row>
    <row r="16" spans="1:15" ht="11.25" customHeight="1" x14ac:dyDescent="0.2">
      <c r="A16" s="164" t="s">
        <v>90</v>
      </c>
      <c r="B16" s="330">
        <v>20205</v>
      </c>
      <c r="C16" s="235">
        <v>20000</v>
      </c>
      <c r="D16" s="235">
        <v>0</v>
      </c>
      <c r="E16" s="236">
        <v>20000</v>
      </c>
    </row>
    <row r="17" spans="1:5" ht="11.85" customHeight="1" x14ac:dyDescent="0.2">
      <c r="A17" s="164" t="s">
        <v>91</v>
      </c>
      <c r="B17" s="329"/>
      <c r="C17" s="158"/>
      <c r="D17" s="158"/>
      <c r="E17" s="186"/>
    </row>
    <row r="18" spans="1:5" ht="11.85" customHeight="1" x14ac:dyDescent="0.2">
      <c r="A18" s="160" t="s">
        <v>92</v>
      </c>
      <c r="B18" s="329">
        <v>1750</v>
      </c>
      <c r="C18" s="158">
        <v>600</v>
      </c>
      <c r="D18" s="158">
        <v>0</v>
      </c>
      <c r="E18" s="187">
        <v>600</v>
      </c>
    </row>
    <row r="19" spans="1:5" ht="11.85" customHeight="1" x14ac:dyDescent="0.2">
      <c r="A19" s="124" t="s">
        <v>93</v>
      </c>
      <c r="B19" s="329">
        <v>641</v>
      </c>
      <c r="C19" s="158">
        <v>0</v>
      </c>
      <c r="D19" s="158">
        <v>0</v>
      </c>
      <c r="E19" s="187">
        <v>0</v>
      </c>
    </row>
    <row r="20" spans="1:5" ht="11.85" customHeight="1" x14ac:dyDescent="0.2">
      <c r="A20" s="164" t="s">
        <v>94</v>
      </c>
      <c r="B20" s="330">
        <v>2391</v>
      </c>
      <c r="C20" s="235">
        <v>600</v>
      </c>
      <c r="D20" s="235">
        <v>0</v>
      </c>
      <c r="E20" s="236">
        <v>600</v>
      </c>
    </row>
    <row r="21" spans="1:5" ht="11.85" customHeight="1" x14ac:dyDescent="0.2">
      <c r="A21" s="242" t="s">
        <v>271</v>
      </c>
      <c r="B21" s="331">
        <v>195987</v>
      </c>
      <c r="C21" s="240">
        <v>190957</v>
      </c>
      <c r="D21" s="240">
        <v>3368</v>
      </c>
      <c r="E21" s="241">
        <v>194325</v>
      </c>
    </row>
    <row r="22" spans="1:5" ht="11.85" customHeight="1" x14ac:dyDescent="0.2">
      <c r="A22" s="87"/>
      <c r="B22" s="97"/>
      <c r="C22" s="162"/>
      <c r="D22" s="162"/>
      <c r="E22" s="188"/>
    </row>
    <row r="23" spans="1:5" ht="24.15" customHeight="1" x14ac:dyDescent="0.2">
      <c r="A23" s="261"/>
      <c r="B23" s="261"/>
      <c r="C23" s="261"/>
      <c r="D23" s="266" t="s">
        <v>50</v>
      </c>
      <c r="E23" s="267" t="s">
        <v>51</v>
      </c>
    </row>
    <row r="24" spans="1:5" ht="11.85" customHeight="1" x14ac:dyDescent="0.2">
      <c r="A24" s="218" t="s">
        <v>301</v>
      </c>
      <c r="B24" s="219"/>
      <c r="C24" s="219"/>
      <c r="D24" s="219">
        <v>207</v>
      </c>
      <c r="E24" s="220">
        <v>207</v>
      </c>
    </row>
    <row r="25" spans="1:5" ht="20.399999999999999" x14ac:dyDescent="0.2">
      <c r="A25" s="327" t="s">
        <v>95</v>
      </c>
      <c r="B25" s="327"/>
      <c r="C25" s="327"/>
      <c r="D25" s="327"/>
      <c r="E25" s="327"/>
    </row>
    <row r="26" spans="1:5" ht="14.4" x14ac:dyDescent="0.3">
      <c r="A26" s="384"/>
      <c r="B26" s="385"/>
      <c r="C26" s="385"/>
      <c r="D26" s="385"/>
      <c r="E26" s="385"/>
    </row>
    <row r="27" spans="1:5" ht="71.400000000000006" x14ac:dyDescent="0.2">
      <c r="A27" s="359" t="s">
        <v>96</v>
      </c>
      <c r="B27" s="360"/>
      <c r="C27" s="360"/>
      <c r="D27" s="360"/>
      <c r="E27" s="360"/>
    </row>
    <row r="28" spans="1:5" ht="52.2" x14ac:dyDescent="0.3">
      <c r="A28" s="327" t="s">
        <v>272</v>
      </c>
      <c r="B28" s="358"/>
      <c r="C28" s="358"/>
      <c r="D28" s="358"/>
      <c r="E28" s="358"/>
    </row>
    <row r="29" spans="1:5" ht="21.6" x14ac:dyDescent="0.3">
      <c r="A29" s="327" t="s">
        <v>274</v>
      </c>
      <c r="B29" s="358"/>
      <c r="C29" s="358"/>
      <c r="D29" s="358"/>
      <c r="E29" s="358"/>
    </row>
    <row r="30" spans="1:5" ht="11.85" customHeight="1" x14ac:dyDescent="0.25">
      <c r="A30" s="383"/>
      <c r="B30" s="383"/>
      <c r="C30" s="383"/>
      <c r="D30" s="383"/>
      <c r="E30" s="383"/>
    </row>
  </sheetData>
  <mergeCells count="3">
    <mergeCell ref="G15:O15"/>
    <mergeCell ref="A30:E30"/>
    <mergeCell ref="A26:E26"/>
  </mergeCells>
  <pageMargins left="1.4566929133858268" right="1.4566929133858268" top="0.98425196850393704" bottom="1.0629921259842521" header="0.51181102362204722" footer="0.51181102362204722"/>
  <pageSetup paperSize="9" scale="87" orientation="portrait" cellComments="asDisplayed" r:id="rId1"/>
  <headerFooter alignWithMargins="0"/>
  <rowBreaks count="1" manualBreakCount="1">
    <brk id="29" max="1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23"/>
  <sheetViews>
    <sheetView showFormulas="1" showGridLines="0" zoomScale="120" zoomScaleNormal="120" zoomScaleSheetLayoutView="110" workbookViewId="0">
      <selection activeCell="B3" sqref="B3"/>
    </sheetView>
  </sheetViews>
  <sheetFormatPr defaultColWidth="8" defaultRowHeight="11.85" customHeight="1" x14ac:dyDescent="0.3"/>
  <cols>
    <col min="1" max="1" width="16.44140625" style="21" customWidth="1"/>
    <col min="2" max="2" width="8" style="21" customWidth="1"/>
    <col min="3" max="6" width="8.109375" style="20" customWidth="1"/>
    <col min="7" max="16384" width="8" style="21"/>
  </cols>
  <sheetData>
    <row r="1" spans="1:6" ht="18" customHeight="1" x14ac:dyDescent="0.3">
      <c r="A1" s="374" t="s">
        <v>101</v>
      </c>
      <c r="B1" s="28"/>
    </row>
    <row r="2" spans="1:6" ht="11.85" customHeight="1" x14ac:dyDescent="0.3">
      <c r="A2" s="28"/>
      <c r="B2" s="28"/>
    </row>
    <row r="3" spans="1:6" ht="20.399999999999999" x14ac:dyDescent="0.3">
      <c r="A3" s="269"/>
      <c r="B3" s="270" t="s">
        <v>102</v>
      </c>
      <c r="C3" s="268" t="s">
        <v>97</v>
      </c>
      <c r="D3" s="260" t="s">
        <v>98</v>
      </c>
      <c r="E3" s="260" t="s">
        <v>99</v>
      </c>
      <c r="F3" s="260" t="s">
        <v>100</v>
      </c>
    </row>
    <row r="4" spans="1:6" ht="11.85" customHeight="1" x14ac:dyDescent="0.2">
      <c r="A4" s="59" t="s">
        <v>30</v>
      </c>
      <c r="B4" s="59"/>
      <c r="C4" s="174"/>
      <c r="D4" s="60"/>
      <c r="E4" s="60"/>
      <c r="F4" s="60"/>
    </row>
    <row r="5" spans="1:6" ht="11.85" customHeight="1" x14ac:dyDescent="0.2">
      <c r="A5" s="59" t="s">
        <v>7</v>
      </c>
      <c r="B5" s="59"/>
      <c r="C5" s="174"/>
      <c r="D5" s="60"/>
      <c r="E5" s="60"/>
      <c r="F5" s="60"/>
    </row>
    <row r="6" spans="1:6" ht="11.85" customHeight="1" x14ac:dyDescent="0.2">
      <c r="A6" s="88" t="s">
        <v>103</v>
      </c>
      <c r="B6" s="61"/>
      <c r="C6" s="174"/>
      <c r="D6" s="60"/>
      <c r="E6" s="60"/>
      <c r="F6" s="60"/>
    </row>
    <row r="7" spans="1:6" ht="11.85" customHeight="1" x14ac:dyDescent="0.2">
      <c r="A7" s="90" t="s">
        <v>104</v>
      </c>
      <c r="B7" s="61"/>
      <c r="C7" s="174"/>
      <c r="D7" s="60"/>
      <c r="E7" s="60"/>
      <c r="F7" s="60"/>
    </row>
    <row r="8" spans="1:6" ht="30.6" x14ac:dyDescent="0.2">
      <c r="A8" s="339" t="s">
        <v>297</v>
      </c>
      <c r="B8" s="340">
        <v>1.1000000000000001</v>
      </c>
      <c r="C8" s="175" t="s">
        <v>295</v>
      </c>
      <c r="D8" s="328">
        <v>0</v>
      </c>
      <c r="E8" s="328">
        <v>150</v>
      </c>
      <c r="F8" s="328">
        <v>0</v>
      </c>
    </row>
    <row r="9" spans="1:6" ht="11.85" customHeight="1" x14ac:dyDescent="0.2">
      <c r="A9" s="63" t="s">
        <v>302</v>
      </c>
      <c r="B9" s="61">
        <v>1.1000000000000001</v>
      </c>
      <c r="C9" s="175" t="s">
        <v>295</v>
      </c>
      <c r="D9" s="60">
        <v>-1297</v>
      </c>
      <c r="E9" s="60">
        <v>-1297</v>
      </c>
      <c r="F9" s="60">
        <v>-1297</v>
      </c>
    </row>
    <row r="10" spans="1:6" ht="11.85" customHeight="1" x14ac:dyDescent="0.2">
      <c r="A10" s="90" t="s">
        <v>105</v>
      </c>
      <c r="B10" s="61"/>
      <c r="C10" s="174"/>
      <c r="D10" s="60"/>
      <c r="E10" s="60"/>
      <c r="F10" s="60"/>
    </row>
    <row r="11" spans="1:6" ht="30.6" x14ac:dyDescent="0.2">
      <c r="A11" s="339" t="s">
        <v>298</v>
      </c>
      <c r="B11" s="340">
        <v>1.1000000000000001</v>
      </c>
      <c r="C11" s="173">
        <v>3368</v>
      </c>
      <c r="D11" s="341">
        <v>0</v>
      </c>
      <c r="E11" s="341">
        <v>0</v>
      </c>
      <c r="F11" s="341">
        <v>0</v>
      </c>
    </row>
    <row r="12" spans="1:6" ht="40.799999999999997" x14ac:dyDescent="0.2">
      <c r="A12" s="89" t="s">
        <v>106</v>
      </c>
      <c r="B12" s="62"/>
      <c r="C12" s="332">
        <v>3368</v>
      </c>
      <c r="D12" s="326">
        <v>-1297</v>
      </c>
      <c r="E12" s="326">
        <v>-1147</v>
      </c>
      <c r="F12" s="326">
        <v>-1297</v>
      </c>
    </row>
    <row r="13" spans="1:6" ht="30.6" x14ac:dyDescent="0.2">
      <c r="A13" s="243" t="s">
        <v>107</v>
      </c>
      <c r="B13" s="244"/>
      <c r="C13" s="306">
        <v>3368</v>
      </c>
      <c r="D13" s="245">
        <v>-1297</v>
      </c>
      <c r="E13" s="245">
        <v>-1147</v>
      </c>
      <c r="F13" s="245">
        <v>-1297</v>
      </c>
    </row>
    <row r="14" spans="1:6" ht="11.85" customHeight="1" x14ac:dyDescent="0.2">
      <c r="A14" s="130" t="s">
        <v>63</v>
      </c>
      <c r="B14" s="131"/>
      <c r="C14" s="132"/>
    </row>
    <row r="15" spans="1:6" ht="11.85" customHeight="1" x14ac:dyDescent="0.3">
      <c r="A15" s="24"/>
      <c r="B15" s="23"/>
    </row>
    <row r="16" spans="1:6" ht="10.199999999999999" x14ac:dyDescent="0.3"/>
    <row r="17" spans="1:2" ht="11.85" customHeight="1" x14ac:dyDescent="0.3">
      <c r="A17" s="23"/>
    </row>
    <row r="18" spans="1:2" ht="11.85" customHeight="1" x14ac:dyDescent="0.3">
      <c r="A18" s="24"/>
    </row>
    <row r="19" spans="1:2" ht="11.85" customHeight="1" x14ac:dyDescent="0.3">
      <c r="A19" s="23"/>
    </row>
    <row r="21" spans="1:2" ht="11.85" customHeight="1" x14ac:dyDescent="0.3">
      <c r="A21" s="23"/>
      <c r="B21" s="23"/>
    </row>
    <row r="23" spans="1:2" ht="11.85" customHeight="1" x14ac:dyDescent="0.3">
      <c r="A23" s="22"/>
      <c r="B23" s="22"/>
    </row>
  </sheetData>
  <pageMargins left="1.4566929133858268" right="1.4566929133858268" top="0.78740157480314965" bottom="0.86614173228346458" header="0.51181102362204722" footer="0.51181102362204722"/>
  <pageSetup paperSize="9" scale="97" orientation="portrait" cellComments="asDisplayed"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8"/>
  <sheetViews>
    <sheetView showGridLines="0" zoomScale="120" zoomScaleNormal="120" zoomScaleSheetLayoutView="110" workbookViewId="0"/>
  </sheetViews>
  <sheetFormatPr defaultColWidth="8" defaultRowHeight="11.85" customHeight="1" x14ac:dyDescent="0.3"/>
  <cols>
    <col min="1" max="1" width="26.109375" style="92" customWidth="1"/>
    <col min="2" max="2" width="8.88671875" style="92" customWidth="1"/>
    <col min="3" max="6" width="8.44140625" style="92" customWidth="1"/>
    <col min="7" max="16384" width="8" style="92"/>
  </cols>
  <sheetData>
    <row r="1" spans="1:6" ht="11.1" customHeight="1" x14ac:dyDescent="0.3">
      <c r="A1" s="91" t="s">
        <v>108</v>
      </c>
    </row>
    <row r="3" spans="1:6" ht="30.6" x14ac:dyDescent="0.3">
      <c r="A3" s="271"/>
      <c r="B3" s="272" t="s">
        <v>109</v>
      </c>
      <c r="C3" s="273" t="s">
        <v>110</v>
      </c>
      <c r="D3" s="273" t="s">
        <v>111</v>
      </c>
      <c r="E3" s="274" t="s">
        <v>112</v>
      </c>
      <c r="F3" s="274" t="s">
        <v>113</v>
      </c>
    </row>
    <row r="4" spans="1:6" ht="11.85" customHeight="1" x14ac:dyDescent="0.3">
      <c r="A4" s="91" t="s">
        <v>114</v>
      </c>
      <c r="E4" s="176"/>
      <c r="F4" s="176"/>
    </row>
    <row r="5" spans="1:6" ht="51" x14ac:dyDescent="0.3">
      <c r="A5" s="333" t="s">
        <v>296</v>
      </c>
      <c r="B5" s="334">
        <v>148291</v>
      </c>
      <c r="C5" s="92">
        <v>150196</v>
      </c>
      <c r="D5" s="92">
        <v>153564</v>
      </c>
      <c r="E5" s="176">
        <v>3368</v>
      </c>
      <c r="F5" s="176">
        <v>0</v>
      </c>
    </row>
    <row r="6" spans="1:6" ht="11.85" customHeight="1" x14ac:dyDescent="0.3">
      <c r="A6" s="93" t="s">
        <v>115</v>
      </c>
      <c r="B6" s="335">
        <v>148291</v>
      </c>
      <c r="C6" s="246">
        <v>150196</v>
      </c>
      <c r="D6" s="246">
        <v>153564</v>
      </c>
      <c r="E6" s="247">
        <v>3368</v>
      </c>
      <c r="F6" s="247">
        <v>0</v>
      </c>
    </row>
    <row r="7" spans="1:6" ht="10.199999999999999" x14ac:dyDescent="0.2">
      <c r="A7" s="224" t="s">
        <v>115</v>
      </c>
      <c r="B7" s="336">
        <v>148291</v>
      </c>
      <c r="C7" s="225">
        <v>150196</v>
      </c>
      <c r="D7" s="225">
        <v>153564</v>
      </c>
      <c r="E7" s="226">
        <v>3368</v>
      </c>
      <c r="F7" s="226">
        <v>0</v>
      </c>
    </row>
    <row r="8" spans="1:6" ht="51" x14ac:dyDescent="0.3">
      <c r="A8" s="373" t="s">
        <v>116</v>
      </c>
      <c r="B8" s="373"/>
      <c r="C8" s="373"/>
      <c r="D8" s="373"/>
      <c r="E8" s="373"/>
      <c r="F8" s="373"/>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FF0000"/>
    <pageSetUpPr fitToPage="1"/>
  </sheetPr>
  <dimension ref="A1:F47"/>
  <sheetViews>
    <sheetView showGridLines="0" zoomScale="120" zoomScaleNormal="120" zoomScaleSheetLayoutView="110" workbookViewId="0">
      <selection sqref="A1:B1048576"/>
    </sheetView>
  </sheetViews>
  <sheetFormatPr defaultColWidth="9.109375" defaultRowHeight="11.85" customHeight="1" x14ac:dyDescent="0.3"/>
  <cols>
    <col min="1" max="1" width="31.33203125" style="71" customWidth="1"/>
    <col min="2" max="6" width="8" style="71" customWidth="1"/>
    <col min="7" max="16384" width="9.109375" style="71"/>
  </cols>
  <sheetData>
    <row r="1" spans="1:6" ht="10.199999999999999" x14ac:dyDescent="0.3">
      <c r="A1" s="72" t="s">
        <v>275</v>
      </c>
    </row>
    <row r="2" spans="1:6" ht="10.199999999999999" x14ac:dyDescent="0.3">
      <c r="A2" s="72"/>
      <c r="B2" s="73"/>
      <c r="C2" s="73"/>
    </row>
    <row r="3" spans="1:6" ht="51" x14ac:dyDescent="0.3">
      <c r="A3" s="371" t="s">
        <v>276</v>
      </c>
      <c r="B3" s="371"/>
      <c r="C3" s="371"/>
      <c r="D3" s="372"/>
      <c r="E3" s="372"/>
      <c r="F3" s="372"/>
    </row>
    <row r="4" spans="1:6" ht="56.25" customHeight="1" x14ac:dyDescent="0.2">
      <c r="A4" s="280"/>
      <c r="B4" s="275" t="s">
        <v>117</v>
      </c>
      <c r="C4" s="276" t="s">
        <v>118</v>
      </c>
      <c r="D4" s="277" t="s">
        <v>119</v>
      </c>
      <c r="E4" s="277" t="s">
        <v>120</v>
      </c>
      <c r="F4" s="277" t="s">
        <v>121</v>
      </c>
    </row>
    <row r="5" spans="1:6" ht="11.25" customHeight="1" x14ac:dyDescent="0.3">
      <c r="A5" s="281" t="s">
        <v>277</v>
      </c>
      <c r="B5" s="281"/>
      <c r="C5" s="281"/>
      <c r="D5" s="387"/>
      <c r="E5" s="387"/>
      <c r="F5" s="387"/>
    </row>
    <row r="6" spans="1:6" ht="11.25" customHeight="1" x14ac:dyDescent="0.3">
      <c r="A6" s="71" t="s">
        <v>126</v>
      </c>
      <c r="B6" s="35"/>
      <c r="C6" s="177"/>
    </row>
    <row r="7" spans="1:6" ht="20.399999999999999" x14ac:dyDescent="0.3">
      <c r="A7" s="74" t="s">
        <v>122</v>
      </c>
      <c r="B7" s="35">
        <v>148291</v>
      </c>
      <c r="C7" s="177">
        <v>153564</v>
      </c>
      <c r="D7" s="71">
        <v>150611</v>
      </c>
      <c r="E7" s="71">
        <v>152417</v>
      </c>
      <c r="F7" s="71">
        <v>154933</v>
      </c>
    </row>
    <row r="8" spans="1:6" ht="11.25" customHeight="1" x14ac:dyDescent="0.3">
      <c r="A8" s="75" t="s">
        <v>127</v>
      </c>
      <c r="B8" s="35">
        <v>25100</v>
      </c>
      <c r="C8" s="177">
        <v>20161</v>
      </c>
      <c r="D8" s="71">
        <v>20223</v>
      </c>
      <c r="E8" s="71">
        <v>20285</v>
      </c>
      <c r="F8" s="71">
        <v>20348</v>
      </c>
    </row>
    <row r="9" spans="1:6" ht="20.399999999999999" x14ac:dyDescent="0.2">
      <c r="A9" s="361" t="s">
        <v>128</v>
      </c>
      <c r="B9" s="352">
        <v>3172</v>
      </c>
      <c r="C9" s="362">
        <v>0</v>
      </c>
      <c r="D9" s="363">
        <v>0</v>
      </c>
      <c r="E9" s="363">
        <v>0</v>
      </c>
      <c r="F9" s="363">
        <v>0</v>
      </c>
    </row>
    <row r="10" spans="1:6" ht="11.25" customHeight="1" x14ac:dyDescent="0.3">
      <c r="A10" s="82" t="s">
        <v>129</v>
      </c>
      <c r="B10" s="35">
        <v>20846</v>
      </c>
      <c r="C10" s="177">
        <v>20000</v>
      </c>
      <c r="D10" s="71">
        <v>20000</v>
      </c>
      <c r="E10" s="71">
        <v>20000</v>
      </c>
      <c r="F10" s="71">
        <v>20000</v>
      </c>
    </row>
    <row r="11" spans="1:6" ht="11.25" customHeight="1" x14ac:dyDescent="0.3">
      <c r="A11" s="82" t="s">
        <v>130</v>
      </c>
      <c r="B11" s="35">
        <v>1750</v>
      </c>
      <c r="C11" s="177">
        <v>600</v>
      </c>
      <c r="D11" s="71">
        <v>400</v>
      </c>
      <c r="E11" s="71">
        <v>400</v>
      </c>
      <c r="F11" s="71">
        <v>400</v>
      </c>
    </row>
    <row r="12" spans="1:6" s="76" customFormat="1" ht="11.25" customHeight="1" x14ac:dyDescent="0.3">
      <c r="A12" s="83" t="s">
        <v>131</v>
      </c>
      <c r="B12" s="278">
        <v>199159</v>
      </c>
      <c r="C12" s="282">
        <v>194325</v>
      </c>
      <c r="D12" s="278">
        <v>191234</v>
      </c>
      <c r="E12" s="278">
        <v>193102</v>
      </c>
      <c r="F12" s="278">
        <v>195681</v>
      </c>
    </row>
    <row r="13" spans="1:6" s="76" customFormat="1" ht="11.25" customHeight="1" x14ac:dyDescent="0.3">
      <c r="A13" s="283" t="s">
        <v>132</v>
      </c>
      <c r="B13" s="284"/>
      <c r="C13" s="284"/>
      <c r="D13" s="387"/>
      <c r="E13" s="387"/>
      <c r="F13" s="387"/>
    </row>
    <row r="14" spans="1:6" ht="11.25" customHeight="1" x14ac:dyDescent="0.3">
      <c r="A14" s="71" t="s">
        <v>126</v>
      </c>
      <c r="B14" s="35"/>
      <c r="C14" s="177"/>
    </row>
    <row r="15" spans="1:6" ht="20.399999999999999" x14ac:dyDescent="0.3">
      <c r="A15" s="74" t="s">
        <v>122</v>
      </c>
      <c r="B15" s="35">
        <v>148291</v>
      </c>
      <c r="C15" s="177">
        <v>153564</v>
      </c>
      <c r="D15" s="71">
        <v>150611</v>
      </c>
      <c r="E15" s="71">
        <v>152417</v>
      </c>
      <c r="F15" s="71">
        <v>154933</v>
      </c>
    </row>
    <row r="16" spans="1:6" ht="11.85" customHeight="1" x14ac:dyDescent="0.3">
      <c r="A16" s="75" t="s">
        <v>127</v>
      </c>
      <c r="B16" s="35">
        <v>25100</v>
      </c>
      <c r="C16" s="177">
        <v>20161</v>
      </c>
      <c r="D16" s="71">
        <v>20223</v>
      </c>
      <c r="E16" s="71">
        <v>20285</v>
      </c>
      <c r="F16" s="71">
        <v>20348</v>
      </c>
    </row>
    <row r="17" spans="1:6" ht="20.399999999999999" x14ac:dyDescent="0.2">
      <c r="A17" s="361" t="s">
        <v>128</v>
      </c>
      <c r="B17" s="352">
        <v>3172</v>
      </c>
      <c r="C17" s="362">
        <v>0</v>
      </c>
      <c r="D17" s="363">
        <v>0</v>
      </c>
      <c r="E17" s="363">
        <v>0</v>
      </c>
      <c r="F17" s="363">
        <v>0</v>
      </c>
    </row>
    <row r="18" spans="1:6" ht="11.85" customHeight="1" x14ac:dyDescent="0.3">
      <c r="A18" s="82" t="s">
        <v>129</v>
      </c>
      <c r="B18" s="35">
        <v>20846</v>
      </c>
      <c r="C18" s="177">
        <v>20000</v>
      </c>
      <c r="D18" s="71">
        <v>20000</v>
      </c>
      <c r="E18" s="71">
        <v>20000</v>
      </c>
      <c r="F18" s="71">
        <v>20000</v>
      </c>
    </row>
    <row r="19" spans="1:6" ht="11.85" customHeight="1" x14ac:dyDescent="0.3">
      <c r="A19" s="82" t="s">
        <v>130</v>
      </c>
      <c r="B19" s="35">
        <v>1750</v>
      </c>
      <c r="C19" s="177">
        <v>600</v>
      </c>
      <c r="D19" s="71">
        <v>400</v>
      </c>
      <c r="E19" s="71">
        <v>400</v>
      </c>
      <c r="F19" s="71">
        <v>400</v>
      </c>
    </row>
    <row r="20" spans="1:6" s="76" customFormat="1" ht="11.85" customHeight="1" x14ac:dyDescent="0.3">
      <c r="A20" s="76" t="s">
        <v>123</v>
      </c>
      <c r="B20" s="278">
        <v>199159</v>
      </c>
      <c r="C20" s="282">
        <v>194325</v>
      </c>
      <c r="D20" s="278">
        <v>191234</v>
      </c>
      <c r="E20" s="278">
        <v>193102</v>
      </c>
      <c r="F20" s="278">
        <v>195681</v>
      </c>
    </row>
    <row r="21" spans="1:6" ht="11.85" customHeight="1" x14ac:dyDescent="0.3">
      <c r="A21" s="279"/>
      <c r="B21" s="78"/>
      <c r="C21" s="206"/>
    </row>
    <row r="22" spans="1:6" ht="11.85" customHeight="1" x14ac:dyDescent="0.3">
      <c r="A22" s="285"/>
      <c r="B22" s="286" t="s">
        <v>124</v>
      </c>
      <c r="C22" s="287" t="s">
        <v>51</v>
      </c>
    </row>
    <row r="23" spans="1:6" ht="11.85" customHeight="1" x14ac:dyDescent="0.3">
      <c r="A23" s="207" t="s">
        <v>299</v>
      </c>
      <c r="B23" s="288">
        <v>207</v>
      </c>
      <c r="C23" s="289">
        <v>207</v>
      </c>
    </row>
    <row r="24" spans="1:6" ht="40.799999999999997" x14ac:dyDescent="0.3">
      <c r="A24" s="370" t="s">
        <v>278</v>
      </c>
      <c r="B24" s="370"/>
      <c r="C24" s="370"/>
      <c r="D24" s="370"/>
      <c r="E24" s="370"/>
      <c r="F24" s="370"/>
    </row>
    <row r="25" spans="1:6" ht="20.399999999999999" x14ac:dyDescent="0.3">
      <c r="A25" s="370" t="s">
        <v>279</v>
      </c>
      <c r="B25" s="370"/>
      <c r="C25" s="370"/>
      <c r="D25" s="370"/>
      <c r="E25" s="370"/>
      <c r="F25" s="370"/>
    </row>
    <row r="26" spans="1:6" ht="40.799999999999997" x14ac:dyDescent="0.3">
      <c r="A26" s="370" t="s">
        <v>125</v>
      </c>
      <c r="B26" s="370"/>
      <c r="C26" s="370"/>
      <c r="D26" s="370"/>
      <c r="E26" s="370"/>
      <c r="F26" s="370"/>
    </row>
    <row r="27" spans="1:6" ht="10.199999999999999" x14ac:dyDescent="0.3">
      <c r="A27" s="96"/>
      <c r="B27" s="96"/>
      <c r="C27" s="96"/>
      <c r="D27" s="96"/>
      <c r="E27" s="96"/>
      <c r="F27" s="96"/>
    </row>
    <row r="28" spans="1:6" ht="11.4" x14ac:dyDescent="0.3">
      <c r="A28" s="84"/>
      <c r="B28" s="85"/>
      <c r="C28" s="85"/>
      <c r="D28" s="81"/>
    </row>
    <row r="29" spans="1:6" ht="11.4" x14ac:dyDescent="0.3">
      <c r="A29" s="84"/>
      <c r="B29" s="85"/>
      <c r="C29" s="85"/>
      <c r="D29" s="81"/>
    </row>
    <row r="30" spans="1:6" ht="11.4" x14ac:dyDescent="0.3">
      <c r="A30" s="84"/>
      <c r="B30" s="85"/>
      <c r="C30" s="85"/>
      <c r="D30" s="81"/>
    </row>
    <row r="38" spans="1:3" ht="10.199999999999999" x14ac:dyDescent="0.3">
      <c r="A38" s="75"/>
      <c r="B38" s="35"/>
      <c r="C38" s="78"/>
    </row>
    <row r="39" spans="1:3" ht="10.199999999999999" x14ac:dyDescent="0.3">
      <c r="B39" s="35"/>
      <c r="C39" s="78"/>
    </row>
    <row r="40" spans="1:3" ht="10.199999999999999" x14ac:dyDescent="0.3">
      <c r="A40" s="75"/>
      <c r="B40" s="35"/>
      <c r="C40" s="78"/>
    </row>
    <row r="41" spans="1:3" ht="10.199999999999999" x14ac:dyDescent="0.3">
      <c r="A41" s="75"/>
      <c r="B41" s="35"/>
      <c r="C41" s="78"/>
    </row>
    <row r="42" spans="1:3" ht="10.199999999999999" x14ac:dyDescent="0.3">
      <c r="A42" s="75"/>
      <c r="B42" s="35"/>
      <c r="C42" s="78"/>
    </row>
    <row r="43" spans="1:3" ht="10.199999999999999" x14ac:dyDescent="0.3">
      <c r="A43" s="75"/>
      <c r="B43" s="35"/>
      <c r="C43" s="78"/>
    </row>
    <row r="44" spans="1:3" ht="10.199999999999999" x14ac:dyDescent="0.3">
      <c r="A44" s="79"/>
      <c r="B44" s="35"/>
      <c r="C44" s="78"/>
    </row>
    <row r="45" spans="1:3" ht="10.199999999999999" x14ac:dyDescent="0.3">
      <c r="A45" s="36"/>
      <c r="B45" s="35"/>
      <c r="C45" s="78"/>
    </row>
    <row r="46" spans="1:3" ht="10.199999999999999" x14ac:dyDescent="0.3">
      <c r="B46" s="35"/>
      <c r="C46" s="80"/>
    </row>
    <row r="47" spans="1:3" ht="10.199999999999999" x14ac:dyDescent="0.3"/>
  </sheetData>
  <mergeCells count="2">
    <mergeCell ref="D5:F5"/>
    <mergeCell ref="D13:F13"/>
  </mergeCells>
  <pageMargins left="1.4566929133858268" right="1.4566929133858268" top="0.98425196850393704" bottom="1.0629921259842521" header="0.51181102362204722" footer="0.51181102362204722"/>
  <pageSetup paperSize="9" scale="95" orientation="portrait" cellComments="asDisplayed"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dimension ref="A1:F15"/>
  <sheetViews>
    <sheetView showGridLines="0" zoomScale="120" zoomScaleNormal="120" zoomScaleSheetLayoutView="110" workbookViewId="0"/>
  </sheetViews>
  <sheetFormatPr defaultColWidth="9.109375" defaultRowHeight="11.85" customHeight="1" x14ac:dyDescent="0.2"/>
  <cols>
    <col min="1" max="1" width="31.88671875" style="38" customWidth="1"/>
    <col min="2" max="3" width="8" style="38" customWidth="1"/>
    <col min="4" max="6" width="7.109375" style="38" customWidth="1"/>
    <col min="7" max="16384" width="9.109375" style="38"/>
  </cols>
  <sheetData>
    <row r="1" spans="1:6" ht="11.85" customHeight="1" x14ac:dyDescent="0.2">
      <c r="A1" s="72" t="s">
        <v>280</v>
      </c>
    </row>
    <row r="2" spans="1:6" ht="10.199999999999999" x14ac:dyDescent="0.2">
      <c r="A2" s="87"/>
      <c r="B2" s="37"/>
      <c r="C2" s="37"/>
      <c r="D2" s="37"/>
      <c r="E2" s="37"/>
      <c r="F2" s="37"/>
    </row>
    <row r="3" spans="1:6" ht="11.85" customHeight="1" x14ac:dyDescent="0.2">
      <c r="A3" s="388" t="s">
        <v>277</v>
      </c>
      <c r="B3" s="388"/>
      <c r="C3" s="388"/>
      <c r="D3" s="388"/>
      <c r="E3" s="388"/>
      <c r="F3" s="388"/>
    </row>
    <row r="4" spans="1:6" ht="56.25" customHeight="1" x14ac:dyDescent="0.2">
      <c r="A4" s="100"/>
      <c r="B4" s="275" t="s">
        <v>117</v>
      </c>
      <c r="C4" s="276" t="s">
        <v>118</v>
      </c>
      <c r="D4" s="277" t="s">
        <v>119</v>
      </c>
      <c r="E4" s="277" t="s">
        <v>120</v>
      </c>
      <c r="F4" s="277" t="s">
        <v>121</v>
      </c>
    </row>
    <row r="5" spans="1:6" ht="11.85" customHeight="1" x14ac:dyDescent="0.2">
      <c r="A5" s="389" t="s">
        <v>281</v>
      </c>
      <c r="B5" s="389"/>
      <c r="C5" s="389"/>
      <c r="D5" s="389"/>
      <c r="E5" s="389"/>
      <c r="F5" s="389"/>
    </row>
    <row r="6" spans="1:6" ht="11.85" customHeight="1" x14ac:dyDescent="0.2">
      <c r="A6" s="77" t="s">
        <v>133</v>
      </c>
      <c r="B6" s="98"/>
      <c r="C6" s="178"/>
      <c r="D6" s="98"/>
      <c r="E6" s="98"/>
      <c r="F6" s="98"/>
    </row>
    <row r="7" spans="1:6" ht="11.85" customHeight="1" x14ac:dyDescent="0.2">
      <c r="A7" s="166" t="s">
        <v>283</v>
      </c>
      <c r="B7" s="98">
        <v>169285</v>
      </c>
      <c r="C7" s="178">
        <v>165176</v>
      </c>
      <c r="D7" s="98">
        <v>162549</v>
      </c>
      <c r="E7" s="98">
        <v>164137</v>
      </c>
      <c r="F7" s="98">
        <v>166329</v>
      </c>
    </row>
    <row r="8" spans="1:6" ht="11.85" customHeight="1" x14ac:dyDescent="0.2">
      <c r="A8" s="109" t="s">
        <v>134</v>
      </c>
      <c r="B8" s="290">
        <v>169285</v>
      </c>
      <c r="C8" s="291">
        <v>165176</v>
      </c>
      <c r="D8" s="290">
        <v>162549</v>
      </c>
      <c r="E8" s="290">
        <v>164137</v>
      </c>
      <c r="F8" s="290">
        <v>166329</v>
      </c>
    </row>
    <row r="9" spans="1:6" ht="11.85" customHeight="1" x14ac:dyDescent="0.2">
      <c r="A9" s="389" t="s">
        <v>282</v>
      </c>
      <c r="B9" s="389"/>
      <c r="C9" s="389"/>
      <c r="D9" s="389"/>
      <c r="E9" s="389"/>
      <c r="F9" s="389"/>
    </row>
    <row r="10" spans="1:6" ht="11.85" customHeight="1" x14ac:dyDescent="0.2">
      <c r="A10" s="77" t="s">
        <v>133</v>
      </c>
      <c r="B10" s="98"/>
      <c r="C10" s="178"/>
      <c r="D10" s="98"/>
      <c r="E10" s="98"/>
      <c r="F10" s="98"/>
    </row>
    <row r="11" spans="1:6" ht="11.85" customHeight="1" x14ac:dyDescent="0.2">
      <c r="A11" s="166" t="s">
        <v>283</v>
      </c>
      <c r="B11" s="98">
        <v>29874</v>
      </c>
      <c r="C11" s="178">
        <v>29149</v>
      </c>
      <c r="D11" s="98">
        <v>28685</v>
      </c>
      <c r="E11" s="98">
        <v>28965</v>
      </c>
      <c r="F11" s="98">
        <v>29352</v>
      </c>
    </row>
    <row r="12" spans="1:6" ht="11.85" customHeight="1" x14ac:dyDescent="0.2">
      <c r="A12" s="337" t="s">
        <v>135</v>
      </c>
      <c r="B12" s="292">
        <v>29874</v>
      </c>
      <c r="C12" s="291">
        <v>29149</v>
      </c>
      <c r="D12" s="292">
        <v>28685</v>
      </c>
      <c r="E12" s="292">
        <v>28965</v>
      </c>
      <c r="F12" s="292">
        <v>29352</v>
      </c>
    </row>
    <row r="13" spans="1:6" ht="11.85" customHeight="1" x14ac:dyDescent="0.2">
      <c r="A13" s="208" t="s">
        <v>136</v>
      </c>
      <c r="B13" s="292">
        <v>199159</v>
      </c>
      <c r="C13" s="291">
        <v>194325</v>
      </c>
      <c r="D13" s="292">
        <v>191234</v>
      </c>
      <c r="E13" s="292">
        <v>193102</v>
      </c>
      <c r="F13" s="292">
        <v>195681</v>
      </c>
    </row>
    <row r="14" spans="1:6" ht="40.799999999999997" x14ac:dyDescent="0.2">
      <c r="A14" s="369" t="s">
        <v>125</v>
      </c>
      <c r="B14" s="369"/>
      <c r="C14" s="369"/>
      <c r="D14" s="369"/>
      <c r="E14" s="369"/>
      <c r="F14" s="369"/>
    </row>
    <row r="15" spans="1:6" ht="23.4" customHeight="1" x14ac:dyDescent="0.2">
      <c r="A15" s="386"/>
      <c r="B15" s="386"/>
      <c r="C15" s="386"/>
      <c r="D15" s="386"/>
      <c r="E15" s="386"/>
      <c r="F15" s="386"/>
    </row>
  </sheetData>
  <mergeCells count="4">
    <mergeCell ref="A15:F15"/>
    <mergeCell ref="A3:F3"/>
    <mergeCell ref="A5:F5"/>
    <mergeCell ref="A9:F9"/>
  </mergeCells>
  <phoneticPr fontId="16" type="noConversion"/>
  <pageMargins left="1.2598425196850394" right="1.2598425196850394" top="0.98425196850393704" bottom="0.86614173228346458" header="0.51181102362204722" footer="0.51181102362204722"/>
  <pageSetup paperSize="9" scale="95" orientation="portrait" cellComments="asDisplayed"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tabColor rgb="FFFF0000"/>
  </sheetPr>
  <dimension ref="A1:G41"/>
  <sheetViews>
    <sheetView showGridLines="0" topLeftCell="A19" zoomScale="120" zoomScaleNormal="120" zoomScaleSheetLayoutView="110" workbookViewId="0">
      <selection activeCell="A30" sqref="A30:F30"/>
    </sheetView>
  </sheetViews>
  <sheetFormatPr defaultColWidth="8" defaultRowHeight="11.85" customHeight="1" x14ac:dyDescent="0.3"/>
  <cols>
    <col min="1" max="1" width="29.88671875" style="8" customWidth="1"/>
    <col min="2" max="6" width="7.88671875" style="8" customWidth="1"/>
    <col min="7" max="16384" width="8" style="8"/>
  </cols>
  <sheetData>
    <row r="1" spans="1:6" ht="30.6" x14ac:dyDescent="0.3">
      <c r="A1" s="7" t="s">
        <v>137</v>
      </c>
      <c r="B1" s="7"/>
      <c r="C1" s="7"/>
      <c r="D1" s="7"/>
      <c r="E1" s="7"/>
      <c r="F1" s="7"/>
    </row>
    <row r="2" spans="1:6" ht="40.799999999999997" x14ac:dyDescent="0.2">
      <c r="A2" s="300"/>
      <c r="B2" s="293" t="s">
        <v>138</v>
      </c>
      <c r="C2" s="294" t="s">
        <v>139</v>
      </c>
      <c r="D2" s="293" t="s">
        <v>140</v>
      </c>
      <c r="E2" s="293" t="s">
        <v>141</v>
      </c>
      <c r="F2" s="293" t="s">
        <v>142</v>
      </c>
    </row>
    <row r="3" spans="1:6" ht="11.85" customHeight="1" x14ac:dyDescent="0.2">
      <c r="A3" s="39" t="s">
        <v>143</v>
      </c>
      <c r="B3" s="301"/>
      <c r="C3" s="302"/>
      <c r="D3" s="301"/>
      <c r="E3" s="301"/>
      <c r="F3" s="301"/>
    </row>
    <row r="4" spans="1:6" ht="11.85" customHeight="1" x14ac:dyDescent="0.2">
      <c r="A4" s="102" t="s">
        <v>144</v>
      </c>
      <c r="B4" s="40">
        <v>37028</v>
      </c>
      <c r="C4" s="181">
        <v>40300</v>
      </c>
      <c r="D4" s="40">
        <v>41107</v>
      </c>
      <c r="E4" s="40">
        <v>41930</v>
      </c>
      <c r="F4" s="40">
        <v>43077</v>
      </c>
    </row>
    <row r="5" spans="1:6" ht="11.85" customHeight="1" x14ac:dyDescent="0.2">
      <c r="A5" s="189" t="s">
        <v>145</v>
      </c>
      <c r="B5" s="40">
        <v>148255</v>
      </c>
      <c r="C5" s="181">
        <v>141984</v>
      </c>
      <c r="D5" s="40">
        <v>138086</v>
      </c>
      <c r="E5" s="40">
        <v>139131</v>
      </c>
      <c r="F5" s="40">
        <v>140563</v>
      </c>
    </row>
    <row r="6" spans="1:6" ht="11.85" customHeight="1" x14ac:dyDescent="0.2">
      <c r="A6" s="102" t="s">
        <v>146</v>
      </c>
      <c r="B6" s="40">
        <v>11515</v>
      </c>
      <c r="C6" s="181">
        <v>11678</v>
      </c>
      <c r="D6" s="40">
        <v>11678</v>
      </c>
      <c r="E6" s="40">
        <v>11678</v>
      </c>
      <c r="F6" s="40">
        <v>11678</v>
      </c>
    </row>
    <row r="7" spans="1:6" ht="11.85" customHeight="1" x14ac:dyDescent="0.2">
      <c r="A7" s="189" t="s">
        <v>300</v>
      </c>
      <c r="B7" s="40">
        <v>652</v>
      </c>
      <c r="C7" s="181">
        <v>363</v>
      </c>
      <c r="D7" s="40">
        <v>363</v>
      </c>
      <c r="E7" s="40">
        <v>363</v>
      </c>
      <c r="F7" s="40">
        <v>363</v>
      </c>
    </row>
    <row r="8" spans="1:6" ht="11.85" customHeight="1" x14ac:dyDescent="0.2">
      <c r="A8" s="189" t="s">
        <v>147</v>
      </c>
      <c r="B8" s="40">
        <v>1</v>
      </c>
      <c r="C8" s="181">
        <v>0</v>
      </c>
      <c r="D8" s="40">
        <v>0</v>
      </c>
      <c r="E8" s="40">
        <v>0</v>
      </c>
      <c r="F8" s="40">
        <v>0</v>
      </c>
    </row>
    <row r="9" spans="1:6" ht="11.85" customHeight="1" x14ac:dyDescent="0.2">
      <c r="A9" s="102" t="s">
        <v>148</v>
      </c>
      <c r="B9" s="40">
        <v>737</v>
      </c>
      <c r="C9" s="181">
        <v>0</v>
      </c>
      <c r="D9" s="40">
        <v>0</v>
      </c>
      <c r="E9" s="40">
        <v>0</v>
      </c>
      <c r="F9" s="40">
        <v>0</v>
      </c>
    </row>
    <row r="10" spans="1:6" ht="11.85" customHeight="1" x14ac:dyDescent="0.2">
      <c r="A10" s="39" t="s">
        <v>149</v>
      </c>
      <c r="B10" s="295">
        <v>198188</v>
      </c>
      <c r="C10" s="296">
        <v>194325</v>
      </c>
      <c r="D10" s="295">
        <v>191234</v>
      </c>
      <c r="E10" s="295">
        <v>193102</v>
      </c>
      <c r="F10" s="295">
        <v>195681</v>
      </c>
    </row>
    <row r="11" spans="1:6" ht="11.85" customHeight="1" x14ac:dyDescent="0.2">
      <c r="A11" s="39" t="s">
        <v>150</v>
      </c>
      <c r="B11" s="40"/>
      <c r="C11" s="180"/>
      <c r="D11" s="41"/>
      <c r="E11" s="41"/>
      <c r="F11" s="41"/>
    </row>
    <row r="12" spans="1:6" ht="11.85" customHeight="1" x14ac:dyDescent="0.2">
      <c r="A12" s="39" t="s">
        <v>151</v>
      </c>
      <c r="B12" s="40"/>
      <c r="C12" s="181"/>
      <c r="D12" s="40"/>
      <c r="E12" s="40"/>
      <c r="F12" s="40"/>
    </row>
    <row r="13" spans="1:6" ht="11.85" customHeight="1" x14ac:dyDescent="0.2">
      <c r="A13" s="103" t="s">
        <v>152</v>
      </c>
      <c r="B13" s="40"/>
      <c r="C13" s="181"/>
      <c r="D13" s="40"/>
      <c r="E13" s="40"/>
      <c r="F13" s="40"/>
    </row>
    <row r="14" spans="1:6" ht="20.399999999999999" x14ac:dyDescent="0.2">
      <c r="A14" s="104" t="s">
        <v>153</v>
      </c>
      <c r="B14" s="40">
        <v>18857</v>
      </c>
      <c r="C14" s="181">
        <v>18700</v>
      </c>
      <c r="D14" s="40">
        <v>18700</v>
      </c>
      <c r="E14" s="40">
        <v>18700</v>
      </c>
      <c r="F14" s="40">
        <v>18700</v>
      </c>
    </row>
    <row r="15" spans="1:6" ht="11.85" customHeight="1" x14ac:dyDescent="0.2">
      <c r="A15" s="105" t="s">
        <v>92</v>
      </c>
      <c r="B15" s="40">
        <v>1750</v>
      </c>
      <c r="C15" s="181">
        <v>600</v>
      </c>
      <c r="D15" s="40">
        <v>400</v>
      </c>
      <c r="E15" s="40">
        <v>400</v>
      </c>
      <c r="F15" s="40">
        <v>400</v>
      </c>
    </row>
    <row r="16" spans="1:6" ht="11.85" customHeight="1" x14ac:dyDescent="0.2">
      <c r="A16" s="105" t="s">
        <v>154</v>
      </c>
      <c r="B16" s="40">
        <v>1348</v>
      </c>
      <c r="C16" s="181">
        <v>1300</v>
      </c>
      <c r="D16" s="40">
        <v>1300</v>
      </c>
      <c r="E16" s="40">
        <v>1300</v>
      </c>
      <c r="F16" s="40">
        <v>1300</v>
      </c>
    </row>
    <row r="17" spans="1:6" ht="11.85" customHeight="1" x14ac:dyDescent="0.2">
      <c r="A17" s="105" t="s">
        <v>93</v>
      </c>
      <c r="B17" s="40">
        <v>641</v>
      </c>
      <c r="C17" s="181">
        <v>0</v>
      </c>
      <c r="D17" s="40">
        <v>0</v>
      </c>
      <c r="E17" s="40">
        <v>0</v>
      </c>
      <c r="F17" s="40">
        <v>0</v>
      </c>
    </row>
    <row r="18" spans="1:6" ht="11.85" customHeight="1" x14ac:dyDescent="0.2">
      <c r="A18" s="103" t="s">
        <v>155</v>
      </c>
      <c r="B18" s="295">
        <v>22596</v>
      </c>
      <c r="C18" s="296">
        <v>20600</v>
      </c>
      <c r="D18" s="295">
        <v>20400</v>
      </c>
      <c r="E18" s="295">
        <v>20400</v>
      </c>
      <c r="F18" s="295">
        <v>20400</v>
      </c>
    </row>
    <row r="19" spans="1:6" ht="11.85" customHeight="1" x14ac:dyDescent="0.2">
      <c r="A19" s="103" t="s">
        <v>156</v>
      </c>
      <c r="B19" s="40"/>
      <c r="C19" s="180"/>
      <c r="D19" s="41"/>
      <c r="E19" s="41"/>
      <c r="F19" s="41"/>
    </row>
    <row r="20" spans="1:6" ht="11.85" customHeight="1" x14ac:dyDescent="0.2">
      <c r="A20" s="105" t="s">
        <v>157</v>
      </c>
      <c r="B20" s="40"/>
      <c r="C20" s="181"/>
      <c r="D20" s="40"/>
      <c r="E20" s="40"/>
      <c r="F20" s="40"/>
    </row>
    <row r="21" spans="1:6" ht="11.85" customHeight="1" x14ac:dyDescent="0.2">
      <c r="A21" s="105" t="s">
        <v>93</v>
      </c>
      <c r="B21" s="40">
        <v>0</v>
      </c>
      <c r="C21" s="181">
        <v>0</v>
      </c>
      <c r="D21" s="40">
        <v>0</v>
      </c>
      <c r="E21" s="40">
        <v>0</v>
      </c>
      <c r="F21" s="40">
        <v>0</v>
      </c>
    </row>
    <row r="22" spans="1:6" ht="11.85" customHeight="1" x14ac:dyDescent="0.2">
      <c r="A22" s="103" t="s">
        <v>158</v>
      </c>
      <c r="B22" s="295">
        <v>0</v>
      </c>
      <c r="C22" s="296">
        <v>0</v>
      </c>
      <c r="D22" s="295">
        <v>0</v>
      </c>
      <c r="E22" s="295">
        <v>0</v>
      </c>
      <c r="F22" s="295">
        <v>0</v>
      </c>
    </row>
    <row r="23" spans="1:6" ht="11.85" customHeight="1" x14ac:dyDescent="0.2">
      <c r="A23" s="39" t="s">
        <v>159</v>
      </c>
      <c r="B23" s="295">
        <v>22596</v>
      </c>
      <c r="C23" s="296">
        <v>20600</v>
      </c>
      <c r="D23" s="295">
        <v>20400</v>
      </c>
      <c r="E23" s="295">
        <v>20400</v>
      </c>
      <c r="F23" s="295">
        <v>20400</v>
      </c>
    </row>
    <row r="24" spans="1:6" ht="20.399999999999999" x14ac:dyDescent="0.2">
      <c r="A24" s="195" t="s">
        <v>160</v>
      </c>
      <c r="B24" s="295">
        <v>175592</v>
      </c>
      <c r="C24" s="296">
        <v>173725</v>
      </c>
      <c r="D24" s="295">
        <v>170834</v>
      </c>
      <c r="E24" s="295">
        <v>172702</v>
      </c>
      <c r="F24" s="295">
        <v>175281</v>
      </c>
    </row>
    <row r="25" spans="1:6" ht="10.199999999999999" x14ac:dyDescent="0.2">
      <c r="A25" s="42" t="s">
        <v>126</v>
      </c>
      <c r="B25" s="40">
        <v>172420</v>
      </c>
      <c r="C25" s="181">
        <v>173725</v>
      </c>
      <c r="D25" s="40">
        <v>170834</v>
      </c>
      <c r="E25" s="40">
        <v>172702</v>
      </c>
      <c r="F25" s="40">
        <v>175281</v>
      </c>
    </row>
    <row r="26" spans="1:6" ht="20.399999999999999" x14ac:dyDescent="0.2">
      <c r="A26" s="123" t="s">
        <v>161</v>
      </c>
      <c r="B26" s="295">
        <v>-3172</v>
      </c>
      <c r="C26" s="296">
        <v>0</v>
      </c>
      <c r="D26" s="295">
        <v>0</v>
      </c>
      <c r="E26" s="295">
        <v>0</v>
      </c>
      <c r="F26" s="295">
        <v>0</v>
      </c>
    </row>
    <row r="27" spans="1:6" ht="33.75" customHeight="1" x14ac:dyDescent="0.2">
      <c r="A27" s="303" t="s">
        <v>162</v>
      </c>
      <c r="B27" s="295">
        <v>-3172</v>
      </c>
      <c r="C27" s="296">
        <v>0</v>
      </c>
      <c r="D27" s="295">
        <v>0</v>
      </c>
      <c r="E27" s="295">
        <v>0</v>
      </c>
      <c r="F27" s="295">
        <v>0</v>
      </c>
    </row>
    <row r="28" spans="1:6" ht="10.199999999999999" x14ac:dyDescent="0.2">
      <c r="A28" s="43"/>
      <c r="B28" s="40"/>
      <c r="C28" s="41"/>
      <c r="D28" s="40"/>
      <c r="E28" s="40"/>
      <c r="F28" s="40"/>
    </row>
    <row r="29" spans="1:6" ht="10.199999999999999" x14ac:dyDescent="0.2">
      <c r="A29" s="43"/>
      <c r="B29" s="40"/>
      <c r="C29" s="41"/>
      <c r="D29" s="40"/>
      <c r="E29" s="40"/>
      <c r="F29" s="40"/>
    </row>
    <row r="30" spans="1:6" ht="24.6" customHeight="1" x14ac:dyDescent="0.3">
      <c r="A30" s="190" t="s">
        <v>163</v>
      </c>
      <c r="B30" s="190"/>
      <c r="C30" s="190"/>
      <c r="D30" s="190"/>
      <c r="E30" s="190"/>
      <c r="F30" s="190"/>
    </row>
    <row r="31" spans="1:6" ht="10.199999999999999" x14ac:dyDescent="0.2">
      <c r="A31" s="43"/>
      <c r="B31" s="40"/>
      <c r="C31" s="41"/>
      <c r="D31" s="40"/>
      <c r="E31" s="40"/>
      <c r="F31" s="40"/>
    </row>
    <row r="32" spans="1:6" ht="10.199999999999999" x14ac:dyDescent="0.2">
      <c r="A32" s="65" t="s">
        <v>168</v>
      </c>
      <c r="B32" s="57"/>
      <c r="C32" s="58"/>
      <c r="D32" s="57"/>
      <c r="E32" s="57"/>
      <c r="F32" s="57"/>
    </row>
    <row r="33" spans="1:7" ht="20.399999999999999" x14ac:dyDescent="0.2">
      <c r="A33" s="297" t="s">
        <v>169</v>
      </c>
      <c r="B33" s="298" t="s">
        <v>164</v>
      </c>
      <c r="C33" s="299" t="s">
        <v>97</v>
      </c>
      <c r="D33" s="298" t="s">
        <v>98</v>
      </c>
      <c r="E33" s="298" t="s">
        <v>99</v>
      </c>
      <c r="F33" s="298" t="s">
        <v>100</v>
      </c>
      <c r="G33" s="14"/>
    </row>
    <row r="34" spans="1:7" ht="33.75" customHeight="1" x14ac:dyDescent="0.2">
      <c r="A34" s="192" t="s">
        <v>165</v>
      </c>
      <c r="B34" s="129">
        <v>-3172</v>
      </c>
      <c r="C34" s="182">
        <v>0</v>
      </c>
      <c r="D34" s="129">
        <v>0</v>
      </c>
      <c r="E34" s="129">
        <v>0</v>
      </c>
      <c r="F34" s="129">
        <v>0</v>
      </c>
      <c r="G34" s="14"/>
    </row>
    <row r="35" spans="1:7" ht="20.399999999999999" x14ac:dyDescent="0.2">
      <c r="A35" s="193" t="s">
        <v>285</v>
      </c>
      <c r="B35" s="57">
        <v>5865</v>
      </c>
      <c r="C35" s="342">
        <v>7178</v>
      </c>
      <c r="D35" s="57">
        <v>7178</v>
      </c>
      <c r="E35" s="57">
        <v>7178</v>
      </c>
      <c r="F35" s="57">
        <v>7178</v>
      </c>
      <c r="G35" s="14"/>
    </row>
    <row r="36" spans="1:7" ht="10.199999999999999" x14ac:dyDescent="0.2">
      <c r="A36" s="193" t="s">
        <v>286</v>
      </c>
      <c r="B36" s="57">
        <v>5889</v>
      </c>
      <c r="C36" s="342">
        <v>7178</v>
      </c>
      <c r="D36" s="57">
        <v>7178</v>
      </c>
      <c r="E36" s="57">
        <v>7178</v>
      </c>
      <c r="F36" s="57">
        <v>7178</v>
      </c>
      <c r="G36" s="14"/>
    </row>
    <row r="37" spans="1:7" ht="11.25" customHeight="1" x14ac:dyDescent="0.2">
      <c r="A37" s="343" t="s">
        <v>166</v>
      </c>
      <c r="B37" s="304">
        <v>-3196</v>
      </c>
      <c r="C37" s="305">
        <v>0</v>
      </c>
      <c r="D37" s="304">
        <v>0</v>
      </c>
      <c r="E37" s="304">
        <v>0</v>
      </c>
      <c r="F37" s="304">
        <v>0</v>
      </c>
    </row>
    <row r="38" spans="1:7" ht="10.199999999999999" x14ac:dyDescent="0.3">
      <c r="A38" s="127" t="s">
        <v>167</v>
      </c>
      <c r="B38" s="128"/>
      <c r="C38" s="128"/>
      <c r="D38" s="106"/>
      <c r="E38" s="106"/>
      <c r="F38" s="106"/>
      <c r="G38" s="14"/>
    </row>
    <row r="39" spans="1:7" ht="10.199999999999999" x14ac:dyDescent="0.3">
      <c r="A39" s="126"/>
      <c r="B39" s="106"/>
      <c r="C39" s="106"/>
      <c r="D39" s="106"/>
      <c r="E39" s="106"/>
      <c r="F39" s="106"/>
      <c r="G39" s="14"/>
    </row>
    <row r="40" spans="1:7" ht="10.199999999999999" x14ac:dyDescent="0.3">
      <c r="A40" s="194" t="s">
        <v>284</v>
      </c>
      <c r="B40" s="30"/>
      <c r="C40" s="30"/>
      <c r="D40" s="30"/>
      <c r="E40" s="30"/>
      <c r="F40" s="30"/>
      <c r="G40" s="30"/>
    </row>
    <row r="41" spans="1:7" ht="10.199999999999999" x14ac:dyDescent="0.3">
      <c r="A41" s="194"/>
      <c r="B41" s="30"/>
      <c r="C41" s="30"/>
      <c r="D41" s="30"/>
      <c r="E41" s="30"/>
      <c r="F41" s="30"/>
      <c r="G41" s="30"/>
    </row>
  </sheetData>
  <pageMargins left="1.4566929133858268" right="1.4566929133858268" top="0.98425196850393704" bottom="1.0629921259842521" header="0.51181102362204722" footer="0.51181102362204722"/>
  <pageSetup paperSize="9" scale="95" orientation="portrait" cellComments="asDisplayed" r:id="rId1"/>
  <headerFooter alignWithMargins="0"/>
  <rowBreaks count="1" manualBreakCount="1">
    <brk id="29"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0"/>
  <dimension ref="A1:G39"/>
  <sheetViews>
    <sheetView showGridLines="0" zoomScale="120" zoomScaleNormal="120" zoomScaleSheetLayoutView="110" workbookViewId="0">
      <selection activeCell="L17" sqref="L17"/>
    </sheetView>
  </sheetViews>
  <sheetFormatPr defaultColWidth="8" defaultRowHeight="11.85" customHeight="1" x14ac:dyDescent="0.3"/>
  <cols>
    <col min="1" max="1" width="29.109375" style="55" customWidth="1"/>
    <col min="2" max="2" width="7.88671875" style="55" customWidth="1"/>
    <col min="3" max="6" width="8" style="55" customWidth="1"/>
    <col min="7" max="16384" width="8" style="55"/>
  </cols>
  <sheetData>
    <row r="1" spans="1:6" ht="10.65" customHeight="1" x14ac:dyDescent="0.3">
      <c r="A1" s="54" t="s">
        <v>170</v>
      </c>
    </row>
    <row r="2" spans="1:6" ht="10.65" customHeight="1" x14ac:dyDescent="0.3">
      <c r="A2" s="54"/>
    </row>
    <row r="3" spans="1:6" ht="40.799999999999997" x14ac:dyDescent="0.2">
      <c r="A3" s="257"/>
      <c r="B3" s="293" t="s">
        <v>138</v>
      </c>
      <c r="C3" s="294" t="s">
        <v>139</v>
      </c>
      <c r="D3" s="293" t="s">
        <v>140</v>
      </c>
      <c r="E3" s="293" t="s">
        <v>141</v>
      </c>
      <c r="F3" s="293" t="s">
        <v>142</v>
      </c>
    </row>
    <row r="4" spans="1:6" ht="11.85" customHeight="1" x14ac:dyDescent="0.3">
      <c r="A4" s="44" t="s">
        <v>171</v>
      </c>
      <c r="B4" s="45"/>
      <c r="C4" s="179"/>
      <c r="D4" s="45"/>
      <c r="E4" s="45"/>
      <c r="F4" s="45"/>
    </row>
    <row r="5" spans="1:6" ht="11.85" customHeight="1" x14ac:dyDescent="0.3">
      <c r="A5" s="111" t="s">
        <v>172</v>
      </c>
      <c r="B5" s="45"/>
      <c r="C5" s="179"/>
      <c r="D5" s="45"/>
      <c r="E5" s="45"/>
      <c r="F5" s="45"/>
    </row>
    <row r="6" spans="1:6" ht="11.85" customHeight="1" x14ac:dyDescent="0.3">
      <c r="A6" s="52" t="s">
        <v>173</v>
      </c>
      <c r="B6" s="344">
        <v>29945</v>
      </c>
      <c r="C6" s="345">
        <v>29945</v>
      </c>
      <c r="D6" s="35">
        <v>29945</v>
      </c>
      <c r="E6" s="35">
        <v>29945</v>
      </c>
      <c r="F6" s="35">
        <v>29945</v>
      </c>
    </row>
    <row r="7" spans="1:6" ht="11.85" customHeight="1" x14ac:dyDescent="0.3">
      <c r="A7" s="101" t="s">
        <v>174</v>
      </c>
      <c r="B7" s="35">
        <v>8258</v>
      </c>
      <c r="C7" s="345">
        <v>8258</v>
      </c>
      <c r="D7" s="35">
        <v>8258</v>
      </c>
      <c r="E7" s="35">
        <v>8258</v>
      </c>
      <c r="F7" s="35">
        <v>8258</v>
      </c>
    </row>
    <row r="8" spans="1:6" ht="11.85" customHeight="1" x14ac:dyDescent="0.3">
      <c r="A8" s="196" t="s">
        <v>175</v>
      </c>
      <c r="B8" s="346">
        <v>38203</v>
      </c>
      <c r="C8" s="347">
        <v>38203</v>
      </c>
      <c r="D8" s="346">
        <v>38203</v>
      </c>
      <c r="E8" s="346">
        <v>38203</v>
      </c>
      <c r="F8" s="346">
        <v>38203</v>
      </c>
    </row>
    <row r="9" spans="1:6" ht="11.85" customHeight="1" x14ac:dyDescent="0.3">
      <c r="A9" s="111" t="s">
        <v>176</v>
      </c>
      <c r="B9" s="344"/>
      <c r="C9" s="345"/>
      <c r="D9" s="344"/>
      <c r="E9" s="344"/>
      <c r="F9" s="344"/>
    </row>
    <row r="10" spans="1:6" ht="11.85" customHeight="1" x14ac:dyDescent="0.3">
      <c r="A10" s="52" t="s">
        <v>177</v>
      </c>
      <c r="B10" s="344">
        <v>28645</v>
      </c>
      <c r="C10" s="345">
        <v>26467</v>
      </c>
      <c r="D10" s="344">
        <v>27662</v>
      </c>
      <c r="E10" s="344">
        <v>20484</v>
      </c>
      <c r="F10" s="344">
        <v>23306</v>
      </c>
    </row>
    <row r="11" spans="1:6" ht="11.85" customHeight="1" x14ac:dyDescent="0.3">
      <c r="A11" s="52" t="s">
        <v>178</v>
      </c>
      <c r="B11" s="344">
        <v>165</v>
      </c>
      <c r="C11" s="345">
        <v>165</v>
      </c>
      <c r="D11" s="344">
        <v>165</v>
      </c>
      <c r="E11" s="344">
        <v>165</v>
      </c>
      <c r="F11" s="344">
        <v>165</v>
      </c>
    </row>
    <row r="12" spans="1:6" ht="11.85" customHeight="1" x14ac:dyDescent="0.3">
      <c r="A12" s="52" t="s">
        <v>179</v>
      </c>
      <c r="B12" s="344">
        <v>5329</v>
      </c>
      <c r="C12" s="345">
        <v>5329</v>
      </c>
      <c r="D12" s="344">
        <v>5329</v>
      </c>
      <c r="E12" s="344">
        <v>5329</v>
      </c>
      <c r="F12" s="344">
        <v>5329</v>
      </c>
    </row>
    <row r="13" spans="1:6" ht="11.85" customHeight="1" x14ac:dyDescent="0.3">
      <c r="A13" s="52" t="s">
        <v>180</v>
      </c>
      <c r="B13" s="344">
        <v>3831</v>
      </c>
      <c r="C13" s="345">
        <v>3831</v>
      </c>
      <c r="D13" s="344">
        <v>3831</v>
      </c>
      <c r="E13" s="344">
        <v>3831</v>
      </c>
      <c r="F13" s="344">
        <v>3831</v>
      </c>
    </row>
    <row r="14" spans="1:6" ht="11.85" customHeight="1" x14ac:dyDescent="0.3">
      <c r="A14" s="111" t="s">
        <v>181</v>
      </c>
      <c r="B14" s="346">
        <v>37970</v>
      </c>
      <c r="C14" s="347">
        <v>35792</v>
      </c>
      <c r="D14" s="346">
        <v>36987</v>
      </c>
      <c r="E14" s="346">
        <v>29809</v>
      </c>
      <c r="F14" s="346">
        <v>32631</v>
      </c>
    </row>
    <row r="15" spans="1:6" ht="11.85" customHeight="1" x14ac:dyDescent="0.3">
      <c r="A15" s="47" t="s">
        <v>182</v>
      </c>
      <c r="B15" s="346">
        <v>76173</v>
      </c>
      <c r="C15" s="347">
        <v>73995</v>
      </c>
      <c r="D15" s="346">
        <v>75190</v>
      </c>
      <c r="E15" s="346">
        <v>68012</v>
      </c>
      <c r="F15" s="346">
        <v>70834</v>
      </c>
    </row>
    <row r="16" spans="1:6" ht="11.85" customHeight="1" x14ac:dyDescent="0.3">
      <c r="A16" s="64" t="s">
        <v>183</v>
      </c>
      <c r="B16" s="344"/>
      <c r="C16" s="345"/>
      <c r="D16" s="344"/>
      <c r="E16" s="344"/>
      <c r="F16" s="344"/>
    </row>
    <row r="17" spans="1:7" ht="11.85" customHeight="1" x14ac:dyDescent="0.3">
      <c r="A17" s="111" t="s">
        <v>184</v>
      </c>
      <c r="B17" s="344"/>
      <c r="C17" s="345"/>
      <c r="D17" s="344"/>
      <c r="E17" s="344"/>
      <c r="F17" s="344"/>
    </row>
    <row r="18" spans="1:7" ht="11.85" customHeight="1" x14ac:dyDescent="0.3">
      <c r="A18" s="49" t="s">
        <v>145</v>
      </c>
      <c r="B18" s="344">
        <v>22328</v>
      </c>
      <c r="C18" s="345">
        <v>22328</v>
      </c>
      <c r="D18" s="344">
        <v>22328</v>
      </c>
      <c r="E18" s="344">
        <v>22328</v>
      </c>
      <c r="F18" s="344">
        <v>22328</v>
      </c>
    </row>
    <row r="19" spans="1:7" ht="11.85" customHeight="1" x14ac:dyDescent="0.3">
      <c r="A19" s="49" t="s">
        <v>185</v>
      </c>
      <c r="B19" s="344">
        <v>2986</v>
      </c>
      <c r="C19" s="345">
        <v>2986</v>
      </c>
      <c r="D19" s="344">
        <v>2986</v>
      </c>
      <c r="E19" s="344">
        <v>2986</v>
      </c>
      <c r="F19" s="344">
        <v>2986</v>
      </c>
    </row>
    <row r="20" spans="1:7" ht="11.85" customHeight="1" x14ac:dyDescent="0.3">
      <c r="A20" s="111" t="s">
        <v>186</v>
      </c>
      <c r="B20" s="346">
        <v>25314</v>
      </c>
      <c r="C20" s="347">
        <v>25314</v>
      </c>
      <c r="D20" s="346">
        <v>25314</v>
      </c>
      <c r="E20" s="346">
        <v>25314</v>
      </c>
      <c r="F20" s="346">
        <v>25314</v>
      </c>
    </row>
    <row r="21" spans="1:7" ht="11.85" customHeight="1" x14ac:dyDescent="0.3">
      <c r="A21" s="111" t="s">
        <v>187</v>
      </c>
      <c r="B21" s="344"/>
      <c r="C21" s="345"/>
      <c r="D21" s="344"/>
      <c r="E21" s="344"/>
      <c r="F21" s="344"/>
    </row>
    <row r="22" spans="1:7" ht="11.85" customHeight="1" x14ac:dyDescent="0.3">
      <c r="A22" s="49" t="s">
        <v>188</v>
      </c>
      <c r="B22" s="344">
        <v>23424</v>
      </c>
      <c r="C22" s="345">
        <v>21246</v>
      </c>
      <c r="D22" s="344">
        <v>22441</v>
      </c>
      <c r="E22" s="344">
        <v>15263</v>
      </c>
      <c r="F22" s="344">
        <v>18085</v>
      </c>
    </row>
    <row r="23" spans="1:7" ht="11.85" customHeight="1" x14ac:dyDescent="0.3">
      <c r="A23" s="111" t="s">
        <v>189</v>
      </c>
      <c r="B23" s="346">
        <v>23424</v>
      </c>
      <c r="C23" s="347">
        <v>21246</v>
      </c>
      <c r="D23" s="346">
        <v>22441</v>
      </c>
      <c r="E23" s="346">
        <v>15263</v>
      </c>
      <c r="F23" s="346">
        <v>18085</v>
      </c>
    </row>
    <row r="24" spans="1:7" ht="11.85" customHeight="1" x14ac:dyDescent="0.3">
      <c r="A24" s="111" t="s">
        <v>190</v>
      </c>
      <c r="B24" s="344"/>
      <c r="C24" s="345"/>
      <c r="D24" s="344"/>
      <c r="E24" s="344"/>
      <c r="F24" s="344"/>
    </row>
    <row r="25" spans="1:7" ht="11.85" customHeight="1" x14ac:dyDescent="0.3">
      <c r="A25" s="49" t="s">
        <v>191</v>
      </c>
      <c r="B25" s="344">
        <v>5874</v>
      </c>
      <c r="C25" s="345">
        <v>5874</v>
      </c>
      <c r="D25" s="344">
        <v>5874</v>
      </c>
      <c r="E25" s="344">
        <v>5874</v>
      </c>
      <c r="F25" s="344">
        <v>5874</v>
      </c>
    </row>
    <row r="26" spans="1:7" ht="11.85" customHeight="1" x14ac:dyDescent="0.3">
      <c r="A26" s="49" t="s">
        <v>192</v>
      </c>
      <c r="B26" s="344">
        <v>1440</v>
      </c>
      <c r="C26" s="345">
        <v>1440</v>
      </c>
      <c r="D26" s="344">
        <v>1440</v>
      </c>
      <c r="E26" s="344">
        <v>1440</v>
      </c>
      <c r="F26" s="344">
        <v>1440</v>
      </c>
    </row>
    <row r="27" spans="1:7" ht="11.85" customHeight="1" x14ac:dyDescent="0.3">
      <c r="A27" s="111" t="s">
        <v>193</v>
      </c>
      <c r="B27" s="346">
        <v>7314</v>
      </c>
      <c r="C27" s="347">
        <v>7314</v>
      </c>
      <c r="D27" s="346">
        <v>7314</v>
      </c>
      <c r="E27" s="346">
        <v>7314</v>
      </c>
      <c r="F27" s="346">
        <v>7314</v>
      </c>
    </row>
    <row r="28" spans="1:7" ht="10.199999999999999" x14ac:dyDescent="0.3">
      <c r="A28" s="64" t="s">
        <v>194</v>
      </c>
      <c r="B28" s="348">
        <v>56052</v>
      </c>
      <c r="C28" s="349">
        <v>53874</v>
      </c>
      <c r="D28" s="348">
        <v>55069</v>
      </c>
      <c r="E28" s="348">
        <v>47891</v>
      </c>
      <c r="F28" s="348">
        <v>50713</v>
      </c>
    </row>
    <row r="29" spans="1:7" ht="10.199999999999999" x14ac:dyDescent="0.3">
      <c r="A29" s="83" t="s">
        <v>195</v>
      </c>
      <c r="B29" s="350">
        <v>20121</v>
      </c>
      <c r="C29" s="351">
        <v>20121</v>
      </c>
      <c r="D29" s="350">
        <v>20121</v>
      </c>
      <c r="E29" s="350">
        <v>20121</v>
      </c>
      <c r="F29" s="350">
        <v>20121</v>
      </c>
    </row>
    <row r="30" spans="1:7" ht="10.199999999999999" x14ac:dyDescent="0.3">
      <c r="A30" s="64" t="s">
        <v>196</v>
      </c>
      <c r="B30" s="35"/>
      <c r="C30" s="345"/>
      <c r="D30" s="344"/>
      <c r="E30" s="344"/>
      <c r="F30" s="344"/>
      <c r="G30" s="8"/>
    </row>
    <row r="31" spans="1:7" ht="10.199999999999999" x14ac:dyDescent="0.3">
      <c r="A31" s="111" t="s">
        <v>197</v>
      </c>
      <c r="B31" s="35"/>
      <c r="C31" s="345"/>
      <c r="D31" s="344"/>
      <c r="E31" s="344"/>
      <c r="F31" s="344"/>
      <c r="G31" s="8"/>
    </row>
    <row r="32" spans="1:7" ht="10.199999999999999" x14ac:dyDescent="0.3">
      <c r="A32" s="52" t="s">
        <v>198</v>
      </c>
      <c r="B32" s="35">
        <v>1543</v>
      </c>
      <c r="C32" s="345">
        <v>1543</v>
      </c>
      <c r="D32" s="344">
        <v>1543</v>
      </c>
      <c r="E32" s="344">
        <v>1543</v>
      </c>
      <c r="F32" s="344">
        <v>1543</v>
      </c>
      <c r="G32" s="8"/>
    </row>
    <row r="33" spans="1:7" ht="10.199999999999999" x14ac:dyDescent="0.3">
      <c r="A33" s="52" t="s">
        <v>199</v>
      </c>
      <c r="B33" s="35">
        <v>4850</v>
      </c>
      <c r="C33" s="345">
        <v>4850</v>
      </c>
      <c r="D33" s="35">
        <v>4850</v>
      </c>
      <c r="E33" s="35">
        <v>4850</v>
      </c>
      <c r="F33" s="35">
        <v>4850</v>
      </c>
      <c r="G33" s="8"/>
    </row>
    <row r="34" spans="1:7" ht="20.399999999999999" x14ac:dyDescent="0.2">
      <c r="A34" s="69" t="s">
        <v>200</v>
      </c>
      <c r="B34" s="352">
        <v>13728</v>
      </c>
      <c r="C34" s="353">
        <v>13728</v>
      </c>
      <c r="D34" s="352">
        <v>13728</v>
      </c>
      <c r="E34" s="352">
        <v>13728</v>
      </c>
      <c r="F34" s="352">
        <v>13728</v>
      </c>
      <c r="G34" s="8"/>
    </row>
    <row r="35" spans="1:7" ht="11.85" customHeight="1" x14ac:dyDescent="0.2">
      <c r="A35" s="343" t="s">
        <v>201</v>
      </c>
      <c r="B35" s="304">
        <v>20121</v>
      </c>
      <c r="C35" s="305">
        <v>20121</v>
      </c>
      <c r="D35" s="304">
        <v>20121</v>
      </c>
      <c r="E35" s="304">
        <v>20121</v>
      </c>
      <c r="F35" s="304">
        <v>20121</v>
      </c>
      <c r="G35" s="8"/>
    </row>
    <row r="36" spans="1:7" ht="11.85" customHeight="1" x14ac:dyDescent="0.3">
      <c r="A36" s="167" t="s">
        <v>167</v>
      </c>
      <c r="B36" s="168"/>
      <c r="C36" s="168"/>
      <c r="D36" s="168"/>
      <c r="E36" s="168"/>
      <c r="F36" s="168"/>
      <c r="G36" s="8"/>
    </row>
    <row r="37" spans="1:7" ht="11.85" customHeight="1" x14ac:dyDescent="0.3">
      <c r="A37" s="53" t="s">
        <v>202</v>
      </c>
      <c r="B37" s="8"/>
      <c r="C37" s="8"/>
      <c r="D37" s="8"/>
      <c r="E37" s="8"/>
      <c r="F37" s="8"/>
      <c r="G37" s="8"/>
    </row>
    <row r="38" spans="1:7" ht="11.85" customHeight="1" x14ac:dyDescent="0.3">
      <c r="A38" s="53"/>
      <c r="B38" s="8"/>
      <c r="C38" s="8"/>
      <c r="D38" s="8"/>
      <c r="E38" s="8"/>
      <c r="F38" s="8"/>
      <c r="G38" s="8"/>
    </row>
    <row r="39" spans="1:7" ht="11.85" customHeight="1" x14ac:dyDescent="0.3">
      <c r="A39" s="10"/>
      <c r="B39" s="8"/>
      <c r="C39" s="8"/>
      <c r="D39" s="8"/>
      <c r="E39" s="8"/>
      <c r="F39" s="8"/>
      <c r="G39" s="8"/>
    </row>
  </sheetData>
  <phoneticPr fontId="16"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G16"/>
  <sheetViews>
    <sheetView showGridLines="0" zoomScale="120" zoomScaleNormal="120" zoomScaleSheetLayoutView="110" workbookViewId="0">
      <selection activeCell="A2" sqref="A2:XFD2"/>
    </sheetView>
  </sheetViews>
  <sheetFormatPr defaultColWidth="8" defaultRowHeight="11.85" customHeight="1" x14ac:dyDescent="0.3"/>
  <cols>
    <col min="1" max="1" width="27.88671875" style="11" customWidth="1"/>
    <col min="2" max="2" width="7.88671875" style="12" customWidth="1"/>
    <col min="3" max="3" width="8.88671875" style="12" customWidth="1"/>
    <col min="4" max="4" width="7.88671875" style="12" customWidth="1"/>
    <col min="5" max="5" width="9.109375" style="12" customWidth="1"/>
    <col min="6" max="7" width="7.88671875" style="12" customWidth="1"/>
    <col min="8" max="16384" width="8" style="11"/>
  </cols>
  <sheetData>
    <row r="1" spans="1:7" ht="40.799999999999997" x14ac:dyDescent="0.3">
      <c r="A1" s="368" t="s">
        <v>203</v>
      </c>
      <c r="B1" s="368"/>
      <c r="C1" s="368"/>
      <c r="D1" s="368"/>
      <c r="E1" s="368"/>
      <c r="F1" s="368"/>
      <c r="G1" s="202"/>
    </row>
    <row r="2" spans="1:7" ht="11.85" customHeight="1" x14ac:dyDescent="0.3">
      <c r="A2" s="25"/>
    </row>
    <row r="3" spans="1:7" s="12" customFormat="1" ht="40.799999999999997" x14ac:dyDescent="0.2">
      <c r="A3" s="256"/>
      <c r="B3" s="309" t="s">
        <v>204</v>
      </c>
      <c r="C3" s="309" t="s">
        <v>205</v>
      </c>
      <c r="D3" s="309" t="s">
        <v>206</v>
      </c>
      <c r="E3" s="309" t="s">
        <v>207</v>
      </c>
      <c r="F3" s="309" t="s">
        <v>208</v>
      </c>
      <c r="G3" s="203"/>
    </row>
    <row r="4" spans="1:7" s="12" customFormat="1" ht="11.85" customHeight="1" x14ac:dyDescent="0.3">
      <c r="A4" s="48" t="s">
        <v>303</v>
      </c>
      <c r="B4" s="45"/>
      <c r="C4" s="45"/>
      <c r="D4" s="45"/>
      <c r="E4" s="45"/>
      <c r="F4" s="45"/>
      <c r="G4" s="45"/>
    </row>
    <row r="5" spans="1:7" ht="20.399999999999999" x14ac:dyDescent="0.2">
      <c r="A5" s="67" t="s">
        <v>209</v>
      </c>
      <c r="B5" s="356">
        <v>13728</v>
      </c>
      <c r="C5" s="356">
        <v>4850</v>
      </c>
      <c r="D5" s="356">
        <v>0</v>
      </c>
      <c r="E5" s="356">
        <v>1543</v>
      </c>
      <c r="F5" s="356">
        <v>20121</v>
      </c>
      <c r="G5" s="51"/>
    </row>
    <row r="6" spans="1:7" ht="10.199999999999999" x14ac:dyDescent="0.3">
      <c r="A6" s="66" t="s">
        <v>210</v>
      </c>
      <c r="B6" s="307">
        <v>13728</v>
      </c>
      <c r="C6" s="307">
        <v>4850</v>
      </c>
      <c r="D6" s="307">
        <v>0</v>
      </c>
      <c r="E6" s="307">
        <v>1543</v>
      </c>
      <c r="F6" s="307">
        <v>20121</v>
      </c>
      <c r="G6" s="204"/>
    </row>
    <row r="7" spans="1:7" ht="10.199999999999999" x14ac:dyDescent="0.3">
      <c r="A7" s="48" t="s">
        <v>211</v>
      </c>
      <c r="B7" s="45"/>
      <c r="C7" s="45"/>
      <c r="D7" s="45"/>
      <c r="E7" s="45"/>
      <c r="F7" s="45"/>
      <c r="G7" s="45"/>
    </row>
    <row r="8" spans="1:7" ht="10.199999999999999" x14ac:dyDescent="0.3">
      <c r="A8" s="46" t="s">
        <v>212</v>
      </c>
      <c r="B8" s="45">
        <v>0</v>
      </c>
      <c r="C8" s="45">
        <v>0</v>
      </c>
      <c r="D8" s="45">
        <v>0</v>
      </c>
      <c r="E8" s="45">
        <v>0</v>
      </c>
      <c r="F8" s="45">
        <v>0</v>
      </c>
      <c r="G8" s="45"/>
    </row>
    <row r="9" spans="1:7" ht="10.199999999999999" x14ac:dyDescent="0.3">
      <c r="A9" s="48" t="s">
        <v>213</v>
      </c>
      <c r="B9" s="313">
        <v>0</v>
      </c>
      <c r="C9" s="313">
        <v>0</v>
      </c>
      <c r="D9" s="313">
        <v>0</v>
      </c>
      <c r="E9" s="313">
        <v>0</v>
      </c>
      <c r="F9" s="313">
        <v>0</v>
      </c>
      <c r="G9" s="204"/>
    </row>
    <row r="10" spans="1:7" ht="10.199999999999999" x14ac:dyDescent="0.3">
      <c r="A10" s="46" t="s">
        <v>214</v>
      </c>
      <c r="B10" s="310"/>
      <c r="C10" s="310"/>
      <c r="D10" s="310"/>
      <c r="E10" s="310"/>
      <c r="F10" s="310"/>
      <c r="G10" s="45"/>
    </row>
    <row r="11" spans="1:7" ht="20.399999999999999" x14ac:dyDescent="0.2">
      <c r="A11" s="69" t="s">
        <v>215</v>
      </c>
      <c r="B11" s="120">
        <v>0</v>
      </c>
      <c r="C11" s="120">
        <v>0</v>
      </c>
      <c r="D11" s="120">
        <v>0</v>
      </c>
      <c r="E11" s="120">
        <v>0</v>
      </c>
      <c r="F11" s="355">
        <v>0</v>
      </c>
      <c r="G11" s="112"/>
    </row>
    <row r="12" spans="1:7" ht="20.399999999999999" x14ac:dyDescent="0.2">
      <c r="A12" s="66" t="s">
        <v>216</v>
      </c>
      <c r="B12" s="354">
        <v>13728</v>
      </c>
      <c r="C12" s="354">
        <v>4850</v>
      </c>
      <c r="D12" s="354">
        <v>0</v>
      </c>
      <c r="E12" s="354">
        <v>1543</v>
      </c>
      <c r="F12" s="354">
        <v>20121</v>
      </c>
      <c r="G12" s="50"/>
    </row>
    <row r="13" spans="1:7" ht="20.399999999999999" x14ac:dyDescent="0.2">
      <c r="A13" s="228" t="s">
        <v>217</v>
      </c>
      <c r="B13" s="354">
        <v>13728</v>
      </c>
      <c r="C13" s="354">
        <v>4850</v>
      </c>
      <c r="D13" s="354">
        <v>0</v>
      </c>
      <c r="E13" s="354">
        <v>1543</v>
      </c>
      <c r="F13" s="354">
        <v>20121</v>
      </c>
      <c r="G13" s="50"/>
    </row>
    <row r="14" spans="1:7" ht="20.399999999999999" x14ac:dyDescent="0.3">
      <c r="A14" s="367" t="s">
        <v>167</v>
      </c>
      <c r="B14" s="367"/>
      <c r="C14" s="367"/>
      <c r="D14" s="367"/>
      <c r="E14" s="367"/>
      <c r="F14" s="367"/>
      <c r="G14" s="201"/>
    </row>
    <row r="15" spans="1:7" ht="11.85" customHeight="1" x14ac:dyDescent="0.3">
      <c r="A15" s="26"/>
      <c r="B15" s="27"/>
      <c r="C15" s="27"/>
      <c r="D15" s="27"/>
      <c r="E15" s="27"/>
      <c r="F15" s="6"/>
      <c r="G15" s="6"/>
    </row>
    <row r="16" spans="1:7" ht="11.85" customHeight="1" x14ac:dyDescent="0.3">
      <c r="A16" s="10"/>
      <c r="B16" s="13"/>
      <c r="C16" s="13"/>
      <c r="D16" s="13"/>
    </row>
  </sheetData>
  <pageMargins left="1.4566929133858268" right="1.4566929133858268" top="0.98425196850393704" bottom="1.0629921259842521" header="0.51181102362204722" footer="0.51181102362204722"/>
  <pageSetup paperSize="9" scale="95" orientation="portrait" cellComments="asDisplayed"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3"/>
  <dimension ref="A1:F33"/>
  <sheetViews>
    <sheetView showGridLines="0" zoomScale="120" zoomScaleNormal="120" zoomScaleSheetLayoutView="110" workbookViewId="0"/>
  </sheetViews>
  <sheetFormatPr defaultColWidth="8" defaultRowHeight="11.85" customHeight="1" x14ac:dyDescent="0.3"/>
  <cols>
    <col min="1" max="1" width="28.44140625" style="8" customWidth="1"/>
    <col min="2" max="7" width="8.109375" style="8" customWidth="1"/>
    <col min="8" max="16384" width="8" style="8"/>
  </cols>
  <sheetData>
    <row r="1" spans="1:6" ht="11.85" customHeight="1" x14ac:dyDescent="0.3">
      <c r="A1" s="9" t="s">
        <v>218</v>
      </c>
    </row>
    <row r="2" spans="1:6" ht="11.85" customHeight="1" x14ac:dyDescent="0.3">
      <c r="A2" s="9"/>
    </row>
    <row r="3" spans="1:6" ht="40.799999999999997" x14ac:dyDescent="0.2">
      <c r="A3" s="257"/>
      <c r="B3" s="311" t="s">
        <v>138</v>
      </c>
      <c r="C3" s="312" t="s">
        <v>139</v>
      </c>
      <c r="D3" s="311" t="s">
        <v>140</v>
      </c>
      <c r="E3" s="311" t="s">
        <v>141</v>
      </c>
      <c r="F3" s="311" t="s">
        <v>142</v>
      </c>
    </row>
    <row r="4" spans="1:6" ht="10.199999999999999" x14ac:dyDescent="0.3">
      <c r="A4" s="64" t="s">
        <v>219</v>
      </c>
      <c r="B4" s="45"/>
      <c r="C4" s="179"/>
      <c r="D4" s="45"/>
      <c r="E4" s="45"/>
      <c r="F4" s="45"/>
    </row>
    <row r="5" spans="1:6" ht="10.199999999999999" x14ac:dyDescent="0.3">
      <c r="A5" s="44" t="s">
        <v>220</v>
      </c>
      <c r="B5" s="45"/>
      <c r="C5" s="179"/>
      <c r="D5" s="45"/>
      <c r="E5" s="45"/>
      <c r="F5" s="45"/>
    </row>
    <row r="6" spans="1:6" ht="10.199999999999999" x14ac:dyDescent="0.3">
      <c r="A6" s="46" t="s">
        <v>221</v>
      </c>
      <c r="B6" s="45">
        <v>173391</v>
      </c>
      <c r="C6" s="179">
        <v>173725</v>
      </c>
      <c r="D6" s="45">
        <v>170834</v>
      </c>
      <c r="E6" s="45">
        <v>172702</v>
      </c>
      <c r="F6" s="45">
        <v>175281</v>
      </c>
    </row>
    <row r="7" spans="1:6" ht="20.399999999999999" x14ac:dyDescent="0.2">
      <c r="A7" s="67" t="s">
        <v>222</v>
      </c>
      <c r="B7" s="120">
        <v>19612</v>
      </c>
      <c r="C7" s="184">
        <v>20000</v>
      </c>
      <c r="D7" s="120">
        <v>20000</v>
      </c>
      <c r="E7" s="120">
        <v>20000</v>
      </c>
      <c r="F7" s="120">
        <v>20000</v>
      </c>
    </row>
    <row r="8" spans="1:6" ht="10.199999999999999" x14ac:dyDescent="0.3">
      <c r="A8" s="46" t="s">
        <v>92</v>
      </c>
      <c r="B8" s="45">
        <v>1750</v>
      </c>
      <c r="C8" s="179">
        <v>600</v>
      </c>
      <c r="D8" s="45">
        <v>400</v>
      </c>
      <c r="E8" s="45">
        <v>400</v>
      </c>
      <c r="F8" s="45">
        <v>400</v>
      </c>
    </row>
    <row r="9" spans="1:6" ht="10.199999999999999" x14ac:dyDescent="0.3">
      <c r="A9" s="46" t="s">
        <v>223</v>
      </c>
      <c r="B9" s="45">
        <v>3814</v>
      </c>
      <c r="C9" s="179">
        <v>0</v>
      </c>
      <c r="D9" s="45">
        <v>0</v>
      </c>
      <c r="E9" s="45">
        <v>0</v>
      </c>
      <c r="F9" s="45">
        <v>0</v>
      </c>
    </row>
    <row r="10" spans="1:6" ht="10.199999999999999" x14ac:dyDescent="0.3">
      <c r="A10" s="47" t="s">
        <v>224</v>
      </c>
      <c r="B10" s="307">
        <v>198567</v>
      </c>
      <c r="C10" s="308">
        <v>194325</v>
      </c>
      <c r="D10" s="307">
        <v>191234</v>
      </c>
      <c r="E10" s="307">
        <v>193102</v>
      </c>
      <c r="F10" s="307">
        <v>195681</v>
      </c>
    </row>
    <row r="11" spans="1:6" ht="10.199999999999999" x14ac:dyDescent="0.3">
      <c r="A11" s="44" t="s">
        <v>225</v>
      </c>
      <c r="B11" s="45"/>
      <c r="C11" s="179"/>
      <c r="D11" s="45"/>
      <c r="E11" s="45"/>
      <c r="F11" s="45"/>
    </row>
    <row r="12" spans="1:6" ht="10.199999999999999" x14ac:dyDescent="0.3">
      <c r="A12" s="46" t="s">
        <v>226</v>
      </c>
      <c r="B12" s="45">
        <v>37819</v>
      </c>
      <c r="C12" s="179">
        <v>40300</v>
      </c>
      <c r="D12" s="45">
        <v>41107</v>
      </c>
      <c r="E12" s="45">
        <v>41930</v>
      </c>
      <c r="F12" s="45">
        <v>43077</v>
      </c>
    </row>
    <row r="13" spans="1:6" ht="10.199999999999999" x14ac:dyDescent="0.3">
      <c r="A13" s="46" t="s">
        <v>145</v>
      </c>
      <c r="B13" s="45">
        <v>140130</v>
      </c>
      <c r="C13" s="179">
        <v>141984</v>
      </c>
      <c r="D13" s="45">
        <v>138086</v>
      </c>
      <c r="E13" s="45">
        <v>139131</v>
      </c>
      <c r="F13" s="45">
        <v>140563</v>
      </c>
    </row>
    <row r="14" spans="1:6" ht="10.199999999999999" x14ac:dyDescent="0.3">
      <c r="A14" s="169" t="s">
        <v>227</v>
      </c>
      <c r="B14" s="45">
        <v>653</v>
      </c>
      <c r="C14" s="179">
        <v>363</v>
      </c>
      <c r="D14" s="45">
        <v>363</v>
      </c>
      <c r="E14" s="45">
        <v>363</v>
      </c>
      <c r="F14" s="45">
        <v>363</v>
      </c>
    </row>
    <row r="15" spans="1:6" ht="10.199999999999999" x14ac:dyDescent="0.3">
      <c r="A15" s="44" t="s">
        <v>228</v>
      </c>
      <c r="B15" s="307">
        <v>178602</v>
      </c>
      <c r="C15" s="308">
        <v>182647</v>
      </c>
      <c r="D15" s="307">
        <v>179556</v>
      </c>
      <c r="E15" s="307">
        <v>181424</v>
      </c>
      <c r="F15" s="307">
        <v>184003</v>
      </c>
    </row>
    <row r="16" spans="1:6" ht="20.399999999999999" x14ac:dyDescent="0.2">
      <c r="A16" s="66" t="s">
        <v>229</v>
      </c>
      <c r="B16" s="229">
        <v>19965</v>
      </c>
      <c r="C16" s="230">
        <v>11678</v>
      </c>
      <c r="D16" s="229">
        <v>11678</v>
      </c>
      <c r="E16" s="229">
        <v>11678</v>
      </c>
      <c r="F16" s="229">
        <v>11678</v>
      </c>
    </row>
    <row r="17" spans="1:6" ht="10.199999999999999" x14ac:dyDescent="0.3">
      <c r="A17" s="64" t="s">
        <v>230</v>
      </c>
      <c r="B17" s="45"/>
      <c r="C17" s="179"/>
      <c r="D17" s="45"/>
      <c r="E17" s="45"/>
      <c r="F17" s="45"/>
    </row>
    <row r="18" spans="1:6" ht="10.199999999999999" x14ac:dyDescent="0.3">
      <c r="A18" s="64" t="s">
        <v>225</v>
      </c>
      <c r="B18" s="45"/>
      <c r="C18" s="179"/>
      <c r="D18" s="45"/>
      <c r="E18" s="45"/>
      <c r="F18" s="45"/>
    </row>
    <row r="19" spans="1:6" ht="20.399999999999999" x14ac:dyDescent="0.2">
      <c r="A19" s="67" t="s">
        <v>231</v>
      </c>
      <c r="B19" s="120">
        <v>-142</v>
      </c>
      <c r="C19" s="184">
        <v>4500</v>
      </c>
      <c r="D19" s="120">
        <v>4500</v>
      </c>
      <c r="E19" s="120">
        <v>4500</v>
      </c>
      <c r="F19" s="120">
        <v>4500</v>
      </c>
    </row>
    <row r="20" spans="1:6" ht="10.199999999999999" x14ac:dyDescent="0.3">
      <c r="A20" s="47" t="s">
        <v>228</v>
      </c>
      <c r="B20" s="313">
        <v>-142</v>
      </c>
      <c r="C20" s="314">
        <v>4500</v>
      </c>
      <c r="D20" s="313">
        <v>4500</v>
      </c>
      <c r="E20" s="313">
        <v>4500</v>
      </c>
      <c r="F20" s="313">
        <v>4500</v>
      </c>
    </row>
    <row r="21" spans="1:6" ht="20.399999999999999" x14ac:dyDescent="0.2">
      <c r="A21" s="66" t="s">
        <v>232</v>
      </c>
      <c r="B21" s="315">
        <v>142</v>
      </c>
      <c r="C21" s="316">
        <v>-4500</v>
      </c>
      <c r="D21" s="315">
        <v>-4500</v>
      </c>
      <c r="E21" s="315">
        <v>-4500</v>
      </c>
      <c r="F21" s="315">
        <v>-4500</v>
      </c>
    </row>
    <row r="22" spans="1:6" ht="11.85" customHeight="1" x14ac:dyDescent="0.3">
      <c r="A22" s="44" t="s">
        <v>233</v>
      </c>
      <c r="B22" s="45"/>
      <c r="C22" s="179"/>
      <c r="D22" s="45"/>
      <c r="E22" s="45"/>
      <c r="F22" s="45"/>
    </row>
    <row r="23" spans="1:6" ht="11.85" customHeight="1" x14ac:dyDescent="0.3">
      <c r="A23" s="44" t="s">
        <v>225</v>
      </c>
      <c r="B23" s="45"/>
      <c r="C23" s="179"/>
      <c r="D23" s="45"/>
      <c r="E23" s="45"/>
      <c r="F23" s="45"/>
    </row>
    <row r="24" spans="1:6" ht="10.199999999999999" x14ac:dyDescent="0.3">
      <c r="A24" s="169" t="s">
        <v>234</v>
      </c>
      <c r="B24" s="45">
        <v>5889</v>
      </c>
      <c r="C24" s="179">
        <v>7178</v>
      </c>
      <c r="D24" s="45">
        <v>7178</v>
      </c>
      <c r="E24" s="45">
        <v>7178</v>
      </c>
      <c r="F24" s="45">
        <v>7178</v>
      </c>
    </row>
    <row r="25" spans="1:6" ht="11.85" customHeight="1" x14ac:dyDescent="0.3">
      <c r="A25" s="44" t="s">
        <v>228</v>
      </c>
      <c r="B25" s="307">
        <v>5889</v>
      </c>
      <c r="C25" s="308">
        <v>7178</v>
      </c>
      <c r="D25" s="307">
        <v>7178</v>
      </c>
      <c r="E25" s="307">
        <v>7178</v>
      </c>
      <c r="F25" s="307">
        <v>7178</v>
      </c>
    </row>
    <row r="26" spans="1:6" ht="20.399999999999999" x14ac:dyDescent="0.2">
      <c r="A26" s="68" t="s">
        <v>235</v>
      </c>
      <c r="B26" s="231">
        <v>-5889</v>
      </c>
      <c r="C26" s="232">
        <v>-7178</v>
      </c>
      <c r="D26" s="231">
        <v>-7178</v>
      </c>
      <c r="E26" s="231">
        <v>-7178</v>
      </c>
      <c r="F26" s="231">
        <v>-7178</v>
      </c>
    </row>
    <row r="27" spans="1:6" ht="20.399999999999999" x14ac:dyDescent="0.2">
      <c r="A27" s="68" t="s">
        <v>236</v>
      </c>
      <c r="B27" s="231">
        <v>14218</v>
      </c>
      <c r="C27" s="232">
        <v>0</v>
      </c>
      <c r="D27" s="231">
        <v>0</v>
      </c>
      <c r="E27" s="231">
        <v>0</v>
      </c>
      <c r="F27" s="231">
        <v>0</v>
      </c>
    </row>
    <row r="28" spans="1:6" ht="20.399999999999999" x14ac:dyDescent="0.2">
      <c r="A28" s="67" t="s">
        <v>237</v>
      </c>
      <c r="B28" s="120">
        <v>16464</v>
      </c>
      <c r="C28" s="184">
        <v>29945</v>
      </c>
      <c r="D28" s="120">
        <v>29945</v>
      </c>
      <c r="E28" s="120">
        <v>29945</v>
      </c>
      <c r="F28" s="120">
        <v>29945</v>
      </c>
    </row>
    <row r="29" spans="1:6" ht="30.6" x14ac:dyDescent="0.2">
      <c r="A29" s="67" t="s">
        <v>238</v>
      </c>
      <c r="B29" s="120">
        <v>-737</v>
      </c>
      <c r="C29" s="184">
        <v>0</v>
      </c>
      <c r="D29" s="120">
        <v>0</v>
      </c>
      <c r="E29" s="120">
        <v>0</v>
      </c>
      <c r="F29" s="120">
        <v>0</v>
      </c>
    </row>
    <row r="30" spans="1:6" ht="20.399999999999999" x14ac:dyDescent="0.2">
      <c r="A30" s="228" t="s">
        <v>239</v>
      </c>
      <c r="B30" s="317">
        <v>29945</v>
      </c>
      <c r="C30" s="318">
        <v>29945</v>
      </c>
      <c r="D30" s="317">
        <v>29945</v>
      </c>
      <c r="E30" s="317">
        <v>29945</v>
      </c>
      <c r="F30" s="317">
        <v>29945</v>
      </c>
    </row>
    <row r="31" spans="1:6" ht="11.85" customHeight="1" x14ac:dyDescent="0.3">
      <c r="A31" s="127" t="s">
        <v>167</v>
      </c>
      <c r="B31" s="53"/>
      <c r="C31" s="53"/>
      <c r="D31" s="53"/>
      <c r="E31" s="53"/>
      <c r="F31" s="53"/>
    </row>
    <row r="32" spans="1:6" ht="11.85" customHeight="1" x14ac:dyDescent="0.3">
      <c r="A32" s="127"/>
      <c r="B32" s="53"/>
      <c r="C32" s="53"/>
      <c r="D32" s="53"/>
      <c r="E32" s="53"/>
      <c r="F32" s="53"/>
    </row>
    <row r="33" spans="1:6" ht="11.4" customHeight="1" x14ac:dyDescent="0.3">
      <c r="A33" s="127"/>
      <c r="B33" s="53"/>
      <c r="C33" s="53"/>
      <c r="D33" s="53"/>
      <c r="E33" s="53"/>
      <c r="F33" s="53"/>
    </row>
  </sheetData>
  <phoneticPr fontId="16"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H19"/>
  <sheetViews>
    <sheetView showGridLines="0" zoomScale="120" zoomScaleNormal="120" zoomScaleSheetLayoutView="110" workbookViewId="0"/>
  </sheetViews>
  <sheetFormatPr defaultColWidth="9.109375" defaultRowHeight="11.85" customHeight="1" x14ac:dyDescent="0.3"/>
  <cols>
    <col min="1" max="1" width="31.109375" style="18" customWidth="1"/>
    <col min="2" max="7" width="7.44140625" style="18" customWidth="1"/>
    <col min="8" max="8" width="8.44140625" style="18" customWidth="1"/>
    <col min="9" max="16384" width="9.109375" style="18"/>
  </cols>
  <sheetData>
    <row r="1" spans="1:8" ht="11.85" customHeight="1" x14ac:dyDescent="0.3">
      <c r="A1" s="15" t="s">
        <v>240</v>
      </c>
      <c r="B1" s="16"/>
      <c r="C1" s="17"/>
      <c r="D1" s="16"/>
      <c r="E1" s="16"/>
      <c r="F1" s="16"/>
      <c r="G1" s="16"/>
      <c r="H1" s="16"/>
    </row>
    <row r="2" spans="1:8" ht="11.85" customHeight="1" x14ac:dyDescent="0.3">
      <c r="A2" s="15"/>
      <c r="B2" s="16"/>
      <c r="C2" s="17"/>
      <c r="D2" s="16"/>
      <c r="E2" s="16"/>
      <c r="F2" s="16"/>
      <c r="G2" s="16"/>
      <c r="H2" s="16"/>
    </row>
    <row r="3" spans="1:8" ht="45" customHeight="1" x14ac:dyDescent="0.3">
      <c r="A3" s="258"/>
      <c r="B3" s="319" t="s">
        <v>138</v>
      </c>
      <c r="C3" s="320" t="s">
        <v>139</v>
      </c>
      <c r="D3" s="319" t="s">
        <v>140</v>
      </c>
      <c r="E3" s="319" t="s">
        <v>141</v>
      </c>
      <c r="F3" s="319" t="s">
        <v>142</v>
      </c>
      <c r="G3" s="55"/>
      <c r="H3" s="198"/>
    </row>
    <row r="4" spans="1:8" ht="11.85" customHeight="1" x14ac:dyDescent="0.3">
      <c r="A4" s="114" t="s">
        <v>241</v>
      </c>
      <c r="B4" s="31"/>
      <c r="C4" s="183"/>
      <c r="D4" s="31"/>
      <c r="E4" s="31"/>
      <c r="F4" s="31"/>
      <c r="G4" s="31"/>
      <c r="H4" s="31"/>
    </row>
    <row r="5" spans="1:8" ht="11.85" customHeight="1" x14ac:dyDescent="0.3">
      <c r="A5" s="56" t="s">
        <v>242</v>
      </c>
      <c r="B5" s="31">
        <v>0</v>
      </c>
      <c r="C5" s="183">
        <v>0</v>
      </c>
      <c r="D5" s="31">
        <v>0</v>
      </c>
      <c r="E5" s="31">
        <v>0</v>
      </c>
      <c r="F5" s="31">
        <v>0</v>
      </c>
      <c r="G5" s="31"/>
      <c r="H5" s="31"/>
    </row>
    <row r="6" spans="1:8" ht="11.85" customHeight="1" x14ac:dyDescent="0.3">
      <c r="A6" s="114" t="s">
        <v>243</v>
      </c>
      <c r="B6" s="321">
        <v>0</v>
      </c>
      <c r="C6" s="322">
        <v>0</v>
      </c>
      <c r="D6" s="321">
        <v>0</v>
      </c>
      <c r="E6" s="321">
        <v>0</v>
      </c>
      <c r="F6" s="321">
        <v>0</v>
      </c>
      <c r="G6" s="199"/>
      <c r="H6" s="199"/>
    </row>
    <row r="7" spans="1:8" ht="11.85" customHeight="1" x14ac:dyDescent="0.3">
      <c r="A7" s="115" t="s">
        <v>244</v>
      </c>
      <c r="B7" s="31"/>
      <c r="C7" s="183"/>
      <c r="D7" s="31"/>
      <c r="E7" s="31"/>
      <c r="F7" s="31"/>
      <c r="G7" s="31"/>
      <c r="H7" s="31"/>
    </row>
    <row r="8" spans="1:8" ht="11.85" customHeight="1" x14ac:dyDescent="0.3">
      <c r="A8" s="357" t="s">
        <v>245</v>
      </c>
      <c r="B8" s="31">
        <v>0</v>
      </c>
      <c r="C8" s="183">
        <v>0</v>
      </c>
      <c r="D8" s="31">
        <v>0</v>
      </c>
      <c r="E8" s="31">
        <v>0</v>
      </c>
      <c r="F8" s="31">
        <v>0</v>
      </c>
      <c r="G8" s="31"/>
      <c r="H8" s="31"/>
    </row>
    <row r="9" spans="1:8" ht="11.85" customHeight="1" x14ac:dyDescent="0.3">
      <c r="A9" s="115" t="s">
        <v>246</v>
      </c>
      <c r="B9" s="321">
        <v>0</v>
      </c>
      <c r="C9" s="322">
        <v>0</v>
      </c>
      <c r="D9" s="321">
        <v>0</v>
      </c>
      <c r="E9" s="321">
        <v>0</v>
      </c>
      <c r="F9" s="321">
        <v>0</v>
      </c>
      <c r="G9" s="31"/>
      <c r="H9" s="31"/>
    </row>
    <row r="10" spans="1:8" ht="11.85" customHeight="1" x14ac:dyDescent="0.3">
      <c r="A10" s="115" t="s">
        <v>247</v>
      </c>
      <c r="B10" s="31"/>
      <c r="C10" s="183"/>
      <c r="D10" s="31"/>
      <c r="E10" s="31"/>
      <c r="F10" s="31"/>
      <c r="G10" s="199"/>
      <c r="H10" s="199"/>
    </row>
    <row r="11" spans="1:8" ht="22.5" customHeight="1" x14ac:dyDescent="0.3">
      <c r="A11" s="113" t="s">
        <v>288</v>
      </c>
      <c r="B11" s="31">
        <v>0</v>
      </c>
      <c r="C11" s="183">
        <v>4500</v>
      </c>
      <c r="D11" s="31">
        <v>4500</v>
      </c>
      <c r="E11" s="31">
        <v>4500</v>
      </c>
      <c r="F11" s="31">
        <v>4500</v>
      </c>
      <c r="G11" s="31"/>
      <c r="H11" s="200"/>
    </row>
    <row r="12" spans="1:8" ht="11.25" customHeight="1" x14ac:dyDescent="0.3">
      <c r="A12" s="114" t="s">
        <v>248</v>
      </c>
      <c r="B12" s="321">
        <v>0</v>
      </c>
      <c r="C12" s="322">
        <v>4500</v>
      </c>
      <c r="D12" s="321">
        <v>4500</v>
      </c>
      <c r="E12" s="321">
        <v>4500</v>
      </c>
      <c r="F12" s="321">
        <v>4500</v>
      </c>
      <c r="G12" s="31"/>
      <c r="H12" s="31"/>
    </row>
    <row r="13" spans="1:8" ht="30.6" x14ac:dyDescent="0.3">
      <c r="A13" s="116" t="s">
        <v>249</v>
      </c>
      <c r="B13" s="32"/>
      <c r="C13" s="183"/>
      <c r="D13" s="32"/>
      <c r="E13" s="32"/>
      <c r="F13" s="32"/>
      <c r="G13" s="199"/>
      <c r="H13" s="199"/>
    </row>
    <row r="14" spans="1:8" ht="11.25" customHeight="1" x14ac:dyDescent="0.3">
      <c r="A14" s="117" t="s">
        <v>250</v>
      </c>
      <c r="B14" s="32">
        <v>0</v>
      </c>
      <c r="C14" s="183">
        <v>4500</v>
      </c>
      <c r="D14" s="32">
        <v>4500</v>
      </c>
      <c r="E14" s="32">
        <v>4500</v>
      </c>
      <c r="F14" s="32">
        <v>4500</v>
      </c>
      <c r="G14" s="33"/>
      <c r="H14" s="33"/>
    </row>
    <row r="15" spans="1:8" ht="11.25" customHeight="1" x14ac:dyDescent="0.3">
      <c r="A15" s="233" t="s">
        <v>251</v>
      </c>
      <c r="B15" s="323">
        <v>0</v>
      </c>
      <c r="C15" s="322">
        <v>4500</v>
      </c>
      <c r="D15" s="323">
        <v>4500</v>
      </c>
      <c r="E15" s="323">
        <v>4500</v>
      </c>
      <c r="F15" s="323">
        <v>4500</v>
      </c>
      <c r="G15" s="34"/>
      <c r="H15" s="34"/>
    </row>
    <row r="16" spans="1:8" ht="14.4" x14ac:dyDescent="0.3">
      <c r="A16" s="366" t="s">
        <v>167</v>
      </c>
      <c r="B16" s="366"/>
      <c r="C16" s="366"/>
      <c r="D16" s="366"/>
      <c r="E16" s="366"/>
      <c r="F16" s="366"/>
      <c r="G16" s="34"/>
      <c r="H16" s="34"/>
    </row>
    <row r="17" spans="1:8" ht="14.4" customHeight="1" x14ac:dyDescent="0.3">
      <c r="A17" s="365" t="s">
        <v>287</v>
      </c>
      <c r="B17" s="365"/>
      <c r="C17" s="365"/>
      <c r="D17" s="365"/>
      <c r="E17" s="365"/>
      <c r="F17" s="365"/>
      <c r="G17" s="197"/>
      <c r="H17" s="197"/>
    </row>
    <row r="18" spans="1:8" s="210" customFormat="1" ht="10.199999999999999" x14ac:dyDescent="0.2">
      <c r="A18" s="197"/>
      <c r="B18" s="197"/>
      <c r="C18" s="197"/>
      <c r="D18" s="197"/>
      <c r="E18" s="197"/>
      <c r="F18" s="197"/>
      <c r="G18" s="197"/>
      <c r="H18" s="197"/>
    </row>
    <row r="19" spans="1:8" s="210" customFormat="1" ht="10.199999999999999" x14ac:dyDescent="0.2">
      <c r="A19" s="19"/>
      <c r="B19" s="16"/>
      <c r="C19" s="16"/>
      <c r="D19" s="16"/>
      <c r="E19" s="16"/>
      <c r="F19" s="16"/>
      <c r="G19" s="197"/>
      <c r="H19" s="197"/>
    </row>
  </sheetData>
  <pageMargins left="1.4566929133858268" right="1.4566929133858268" top="0.98425196850393704" bottom="1.0629921259842521" header="0.51181102362204722" footer="0.51181102362204722"/>
  <pageSetup paperSize="9" scale="95" orientation="portrait" cellComments="asDisplayed"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G27"/>
  <sheetViews>
    <sheetView showGridLines="0" tabSelected="1" zoomScale="120" zoomScaleNormal="120" zoomScaleSheetLayoutView="110" workbookViewId="0">
      <selection activeCell="K22" sqref="K22"/>
    </sheetView>
  </sheetViews>
  <sheetFormatPr defaultColWidth="9.109375" defaultRowHeight="10.199999999999999" x14ac:dyDescent="0.2"/>
  <cols>
    <col min="1" max="1" width="30.88671875" style="2" customWidth="1"/>
    <col min="2" max="4" width="11.33203125" style="2" customWidth="1"/>
    <col min="5" max="5" width="11.33203125" style="1" customWidth="1"/>
    <col min="6" max="7" width="8.44140625" style="2" customWidth="1"/>
    <col min="8" max="16384" width="9.109375" style="2"/>
  </cols>
  <sheetData>
    <row r="1" spans="1:7" x14ac:dyDescent="0.2">
      <c r="A1" s="29" t="s">
        <v>252</v>
      </c>
    </row>
    <row r="3" spans="1:7" s="3" customFormat="1" x14ac:dyDescent="0.2">
      <c r="B3" s="122"/>
      <c r="C3" s="122"/>
      <c r="D3" s="122"/>
      <c r="E3" s="122"/>
    </row>
    <row r="4" spans="1:7" s="3" customFormat="1" ht="45" customHeight="1" x14ac:dyDescent="0.2">
      <c r="A4" s="259"/>
      <c r="B4" s="324" t="s">
        <v>294</v>
      </c>
      <c r="C4" s="324" t="s">
        <v>291</v>
      </c>
      <c r="D4" s="324" t="s">
        <v>292</v>
      </c>
      <c r="E4" s="324" t="s">
        <v>293</v>
      </c>
      <c r="G4" s="2"/>
    </row>
    <row r="5" spans="1:7" x14ac:dyDescent="0.2">
      <c r="A5" s="107" t="s">
        <v>253</v>
      </c>
      <c r="B5" s="38"/>
      <c r="C5" s="38"/>
      <c r="D5" s="38"/>
      <c r="E5" s="118"/>
    </row>
    <row r="6" spans="1:7" x14ac:dyDescent="0.2">
      <c r="A6" s="77" t="s">
        <v>254</v>
      </c>
      <c r="B6" s="38">
        <v>8860</v>
      </c>
      <c r="C6" s="38">
        <v>1033</v>
      </c>
      <c r="D6" s="38">
        <v>48202</v>
      </c>
      <c r="E6" s="118">
        <v>58095</v>
      </c>
    </row>
    <row r="7" spans="1:7" x14ac:dyDescent="0.2">
      <c r="A7" s="77" t="s">
        <v>255</v>
      </c>
      <c r="B7" s="38">
        <v>42266</v>
      </c>
      <c r="C7" s="38">
        <v>0</v>
      </c>
      <c r="D7" s="38">
        <v>0</v>
      </c>
      <c r="E7" s="118">
        <v>42266</v>
      </c>
    </row>
    <row r="8" spans="1:7" ht="20.399999999999999" x14ac:dyDescent="0.2">
      <c r="A8" s="110" t="s">
        <v>256</v>
      </c>
      <c r="B8" s="38">
        <v>-2969</v>
      </c>
      <c r="C8" s="38">
        <v>-868</v>
      </c>
      <c r="D8" s="38">
        <v>-42873</v>
      </c>
      <c r="E8" s="118">
        <v>-46710</v>
      </c>
    </row>
    <row r="9" spans="1:7" ht="20.399999999999999" x14ac:dyDescent="0.2">
      <c r="A9" s="110" t="s">
        <v>257</v>
      </c>
      <c r="B9" s="38">
        <v>-19512</v>
      </c>
      <c r="C9" s="38">
        <v>0</v>
      </c>
      <c r="D9" s="38">
        <v>0</v>
      </c>
      <c r="E9" s="118">
        <v>-19512</v>
      </c>
    </row>
    <row r="10" spans="1:7" x14ac:dyDescent="0.2">
      <c r="A10" s="108" t="s">
        <v>258</v>
      </c>
      <c r="B10" s="325">
        <v>28645</v>
      </c>
      <c r="C10" s="325">
        <v>165</v>
      </c>
      <c r="D10" s="325">
        <v>5329</v>
      </c>
      <c r="E10" s="325">
        <v>34139</v>
      </c>
    </row>
    <row r="11" spans="1:7" x14ac:dyDescent="0.2">
      <c r="A11" s="108" t="s">
        <v>259</v>
      </c>
      <c r="B11" s="38"/>
      <c r="C11" s="38"/>
      <c r="D11" s="38"/>
      <c r="E11" s="118"/>
    </row>
    <row r="12" spans="1:7" ht="20.399999999999999" x14ac:dyDescent="0.2">
      <c r="A12" s="119" t="s">
        <v>260</v>
      </c>
      <c r="B12" s="38"/>
      <c r="C12" s="38"/>
      <c r="D12" s="38"/>
      <c r="E12" s="118"/>
    </row>
    <row r="13" spans="1:7" ht="20.399999999999999" x14ac:dyDescent="0.2">
      <c r="A13" s="99" t="s">
        <v>289</v>
      </c>
      <c r="B13" s="38">
        <v>500</v>
      </c>
      <c r="C13" s="38">
        <v>100</v>
      </c>
      <c r="D13" s="38">
        <v>3900</v>
      </c>
      <c r="E13" s="118">
        <v>4500</v>
      </c>
    </row>
    <row r="14" spans="1:7" ht="20.399999999999999" x14ac:dyDescent="0.2">
      <c r="A14" s="99" t="s">
        <v>261</v>
      </c>
      <c r="B14" s="38">
        <v>5000</v>
      </c>
      <c r="C14" s="38">
        <v>0</v>
      </c>
      <c r="D14" s="38">
        <v>0</v>
      </c>
      <c r="E14" s="118">
        <v>5000</v>
      </c>
    </row>
    <row r="15" spans="1:7" x14ac:dyDescent="0.2">
      <c r="A15" s="119" t="s">
        <v>262</v>
      </c>
      <c r="B15" s="325">
        <v>5500</v>
      </c>
      <c r="C15" s="325">
        <v>100</v>
      </c>
      <c r="D15" s="325">
        <v>3900</v>
      </c>
      <c r="E15" s="325">
        <v>9500</v>
      </c>
    </row>
    <row r="16" spans="1:7" ht="11.4" customHeight="1" x14ac:dyDescent="0.2">
      <c r="A16" s="119" t="s">
        <v>263</v>
      </c>
      <c r="B16" s="87"/>
      <c r="C16" s="87"/>
      <c r="D16" s="87"/>
      <c r="E16" s="87"/>
    </row>
    <row r="17" spans="1:7" x14ac:dyDescent="0.2">
      <c r="A17" s="99" t="s">
        <v>264</v>
      </c>
      <c r="B17" s="38">
        <v>-500</v>
      </c>
      <c r="C17" s="38">
        <v>-100</v>
      </c>
      <c r="D17" s="38">
        <v>-3900</v>
      </c>
      <c r="E17" s="118">
        <v>-4500</v>
      </c>
    </row>
    <row r="18" spans="1:7" ht="20.399999999999999" x14ac:dyDescent="0.2">
      <c r="A18" s="99" t="s">
        <v>265</v>
      </c>
      <c r="B18" s="38">
        <v>-7178</v>
      </c>
      <c r="C18" s="38">
        <v>0</v>
      </c>
      <c r="D18" s="38">
        <v>0</v>
      </c>
      <c r="E18" s="118">
        <v>-7178</v>
      </c>
    </row>
    <row r="19" spans="1:7" x14ac:dyDescent="0.2">
      <c r="A19" s="119" t="s">
        <v>266</v>
      </c>
      <c r="B19" s="325">
        <v>-7678</v>
      </c>
      <c r="C19" s="325">
        <v>-100</v>
      </c>
      <c r="D19" s="325">
        <v>-3900</v>
      </c>
      <c r="E19" s="325">
        <v>-11678</v>
      </c>
    </row>
    <row r="20" spans="1:7" x14ac:dyDescent="0.2">
      <c r="A20" s="108" t="s">
        <v>267</v>
      </c>
      <c r="B20" s="38"/>
      <c r="C20" s="38"/>
      <c r="D20" s="38"/>
      <c r="E20" s="118"/>
    </row>
    <row r="21" spans="1:7" x14ac:dyDescent="0.2">
      <c r="A21" s="110" t="s">
        <v>268</v>
      </c>
      <c r="B21" s="38">
        <v>9360</v>
      </c>
      <c r="C21" s="38">
        <v>1133</v>
      </c>
      <c r="D21" s="38">
        <v>52102</v>
      </c>
      <c r="E21" s="38">
        <v>62595</v>
      </c>
    </row>
    <row r="22" spans="1:7" x14ac:dyDescent="0.2">
      <c r="A22" s="110" t="s">
        <v>255</v>
      </c>
      <c r="B22" s="38">
        <v>47266</v>
      </c>
      <c r="C22" s="38">
        <v>0</v>
      </c>
      <c r="D22" s="38">
        <v>0</v>
      </c>
      <c r="E22" s="38">
        <v>47266</v>
      </c>
    </row>
    <row r="23" spans="1:7" ht="20.399999999999999" x14ac:dyDescent="0.2">
      <c r="A23" s="110" t="s">
        <v>256</v>
      </c>
      <c r="B23" s="38">
        <v>-3469</v>
      </c>
      <c r="C23" s="38">
        <v>-968</v>
      </c>
      <c r="D23" s="38">
        <v>-46773</v>
      </c>
      <c r="E23" s="38">
        <v>-51210</v>
      </c>
    </row>
    <row r="24" spans="1:7" ht="20.399999999999999" x14ac:dyDescent="0.2">
      <c r="A24" s="110" t="s">
        <v>257</v>
      </c>
      <c r="B24" s="38">
        <v>-26690</v>
      </c>
      <c r="C24" s="38">
        <v>0</v>
      </c>
      <c r="D24" s="38">
        <v>0</v>
      </c>
      <c r="E24" s="38">
        <v>-26690</v>
      </c>
    </row>
    <row r="25" spans="1:7" ht="11.85" customHeight="1" x14ac:dyDescent="0.2">
      <c r="A25" s="227" t="s">
        <v>269</v>
      </c>
      <c r="B25" s="325">
        <v>26467</v>
      </c>
      <c r="C25" s="325">
        <v>165</v>
      </c>
      <c r="D25" s="325">
        <v>5329</v>
      </c>
      <c r="E25" s="325">
        <v>31961</v>
      </c>
    </row>
    <row r="26" spans="1:7" x14ac:dyDescent="0.2">
      <c r="A26" s="364" t="s">
        <v>167</v>
      </c>
      <c r="B26" s="364"/>
      <c r="C26" s="364"/>
      <c r="D26" s="364"/>
      <c r="E26" s="364"/>
    </row>
    <row r="27" spans="1:7" ht="45" customHeight="1" x14ac:dyDescent="0.2">
      <c r="A27" s="359" t="s">
        <v>290</v>
      </c>
      <c r="B27" s="359"/>
      <c r="C27" s="359"/>
      <c r="D27" s="359"/>
      <c r="E27" s="359"/>
      <c r="F27" s="161"/>
      <c r="G27" s="161"/>
    </row>
  </sheetData>
  <pageMargins left="1.4566929133858268" right="1.4566929133858268" top="0.98425196850393704" bottom="1.0629921259842521" header="0.51181102362204722" footer="0.51181102362204722"/>
  <pageSetup paperSize="9" scale="84" fitToHeight="99" orientation="landscape" cellComments="asDisplayed"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Finance Document" ma:contentTypeID="0x010100B7B479F47583304BA8B631462CC772D7008F7CFF9272C47D4280006CCC81AF3990" ma:contentTypeVersion="35" ma:contentTypeDescription="Create a new document." ma:contentTypeScope="" ma:versionID="5b746bb3fa39dd715ba58b0ef7856e6e">
  <xsd:schema xmlns:xsd="http://www.w3.org/2001/XMLSchema" xmlns:xs="http://www.w3.org/2001/XMLSchema" xmlns:p="http://schemas.microsoft.com/office/2006/metadata/properties" xmlns:ns2="a334ba3b-e131-42d3-95f3-2728f5a41884" xmlns:ns3="e39afc8f-a215-4bb1-9caf-c1c5d2f63d8a" xmlns:ns4="6a7e9632-768a-49bf-85ac-c69233ab2a52" targetNamespace="http://schemas.microsoft.com/office/2006/metadata/properties" ma:root="true" ma:fieldsID="53673dd0a6d4f49ae343d46810698820" ns2:_="" ns3:_="" ns4:_="">
    <xsd:import namespace="a334ba3b-e131-42d3-95f3-2728f5a41884"/>
    <xsd:import namespace="e39afc8f-a215-4bb1-9caf-c1c5d2f63d8a"/>
    <xsd:import namespace="6a7e9632-768a-49bf-85ac-c69233ab2a52"/>
    <xsd:element name="properties">
      <xsd:complexType>
        <xsd:sequence>
          <xsd:element name="documentManagement">
            <xsd:complexType>
              <xsd:all>
                <xsd:element ref="ns2:Security_x0020_Classification" minOccurs="0"/>
                <xsd:element ref="ns2:Original_x0020_Date_x0020_Created" minOccurs="0"/>
                <xsd:element ref="ns2:e0fcb3f570964638902a63147cd98219" minOccurs="0"/>
                <xsd:element ref="ns2:f0888ba7078d4a1bac90b097c1ed0fad" minOccurs="0"/>
                <xsd:element ref="ns2:of934ccb37d6451ba60cdb89c1817167" minOccurs="0"/>
                <xsd:element ref="ns2:TaxKeywordTaxHTField" minOccurs="0"/>
                <xsd:element ref="ns2:lf395e0388bc45bfb8642f07b9d090f4" minOccurs="0"/>
                <xsd:element ref="ns2:TaxCatchAll" minOccurs="0"/>
                <xsd:element ref="ns3:MediaServiceFastMetadata" minOccurs="0"/>
                <xsd:element ref="ns4:SharedWithUsers" minOccurs="0"/>
                <xsd:element ref="ns4:SharedWithDetails" minOccurs="0"/>
                <xsd:element ref="ns2:TaxCatchAllLabel" minOccurs="0"/>
                <xsd:element ref="ns3:lcf76f155ced4ddcb4097134ff3c332f" minOccurs="0"/>
                <xsd:element ref="ns3:MediaServiceGenerationTime" minOccurs="0"/>
                <xsd:element ref="ns3:MediaServiceEventHashCode" minOccurs="0"/>
                <xsd:element ref="ns3:MediaServiceOCR" minOccurs="0"/>
                <xsd:element ref="ns3:MediaServiceMetadata" minOccurs="0"/>
                <xsd:element ref="ns3:MediaServiceDateTaken" minOccurs="0"/>
                <xsd:element ref="ns3:MediaLengthInSeconds" minOccurs="0"/>
                <xsd:element ref="ns3:MediaServiceObjectDetectorVersions" minOccurs="0"/>
                <xsd:element ref="ns4:_dlc_DocId" minOccurs="0"/>
                <xsd:element ref="ns4:_dlc_DocIdUrl" minOccurs="0"/>
                <xsd:element ref="ns4:_dlc_DocIdPersistI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34ba3b-e131-42d3-95f3-2728f5a41884" elementFormDefault="qualified">
    <xsd:import namespace="http://schemas.microsoft.com/office/2006/documentManagement/types"/>
    <xsd:import namespace="http://schemas.microsoft.com/office/infopath/2007/PartnerControls"/>
    <xsd:element name="Security_x0020_Classification" ma:index="3" nillable="true" ma:displayName="Security Classification" ma:default="OFFICIAL" ma:format="Dropdown" ma:internalName="Security_x0020_Classification" ma:readOnly="false">
      <xsd:simpleType>
        <xsd:union memberTypes="dms:Text">
          <xsd:simpleType>
            <xsd:restriction base="dms:Choice">
              <xsd:enumeration value="UNOFFICIAL"/>
              <xsd:enumeration value="OFFICIAL"/>
              <xsd:enumeration value="OFFICIAL:Sensitive"/>
              <xsd:enumeration value="OFFICIAL:Sensitive, Personal-Privacy"/>
              <xsd:enumeration value="OFFICIAL:Sensitive, Legal-Privilege"/>
              <xsd:enumeration value="OFFICIAL:Sensitive, Legislative-Secrecy"/>
              <xsd:enumeration value="OFFICIAL:Sensitive, SH:National-Cabinet"/>
              <xsd:enumeration value="OFFICIAL:Sensitive, SH:National-Cabinet, Personal-Privacy"/>
              <xsd:enumeration value="OFFICIAL:Sensitive, SH:National-Cabinet, Legislative-Secrecy"/>
              <xsd:enumeration value="OFFICIAL:Sensitive, SH:National-Cabinet, Legal-Privilege"/>
              <xsd:enumeration value="PROTECTED"/>
              <xsd:enumeration value="PROTECTED, Legal-Privilege"/>
              <xsd:enumeration value="PROTECTED, Personal-Privacy"/>
              <xsd:enumeration value="PROTECTED, Legislative-Secrecy"/>
              <xsd:enumeration value="PROTECTED SH:CABINET"/>
              <xsd:enumeration value="PROTECTED SH:CABINET, Personal-Privacy"/>
              <xsd:enumeration value="PROTECTED SH:CABINET, Legal-Privilege"/>
              <xsd:enumeration value="PROTECTED SH:CABINET, Legislative-Secrecy"/>
              <xsd:enumeration value="PROTECTED SH:National-Cabinet"/>
              <xsd:enumeration value="PROTECTED SH:National-Cabinet, Personal-Privacy"/>
              <xsd:enumeration value="PROTECTED SH:National-Cabinet, Legal-Privilege"/>
              <xsd:enumeration value="PROTECTED SH:National-Cabinet, Legislative-Secrecy"/>
              <xsd:enumeration value="UNCLASSIFIED"/>
              <xsd:enumeration value="UNCLASSIFIED - Sensitive: Personal"/>
              <xsd:enumeration value="UNCLASSIFIED - Sensitive: Legal"/>
              <xsd:enumeration value="UNCLASSIFIED - Sensitive"/>
              <xsd:enumeration value="For Official Use Only"/>
              <xsd:enumeration value="PROTECTED - Sensitive"/>
              <xsd:enumeration value="PROTECTED - Sensitive: Personal"/>
              <xsd:enumeration value="PROTECTED - Sensitive: Cabinet"/>
              <xsd:enumeration value="PROTECTED - Sensitive: Legal"/>
              <xsd:enumeration value="PROTECTED:CABINET"/>
            </xsd:restriction>
          </xsd:simpleType>
        </xsd:union>
      </xsd:simpleType>
    </xsd:element>
    <xsd:element name="Original_x0020_Date_x0020_Created" ma:index="8" nillable="true" ma:displayName="Original Date Created" ma:default="" ma:format="DateOnly" ma:internalName="Original_x0020_Date_x0020_Created" ma:readOnly="false">
      <xsd:simpleType>
        <xsd:restriction base="dms:DateTime"/>
      </xsd:simpleType>
    </xsd:element>
    <xsd:element name="e0fcb3f570964638902a63147cd98219" ma:index="10" nillable="true" ma:taxonomy="true" ma:internalName="e0fcb3f570964638902a63147cd98219" ma:taxonomyFieldName="Organisation_x0020_Unit" ma:displayName="Organisation Unit" ma:default="" ma:fieldId="{e0fcb3f5-7096-4638-902a-63147cd98219}" ma:sspId="c4b2c377-c74f-46b8-b62e-9cefa93d8fc8" ma:termSetId="642ac736-c0d1-48cf-939c-a81b0e893448" ma:anchorId="00000000-0000-0000-0000-000000000000" ma:open="false" ma:isKeyword="false">
      <xsd:complexType>
        <xsd:sequence>
          <xsd:element ref="pc:Terms" minOccurs="0" maxOccurs="1"/>
        </xsd:sequence>
      </xsd:complexType>
    </xsd:element>
    <xsd:element name="f0888ba7078d4a1bac90b097c1ed0fad" ma:index="12" nillable="true" ma:taxonomy="true" ma:internalName="f0888ba7078d4a1bac90b097c1ed0fad" ma:taxonomyFieldName="Initiating_x0020_Entity" ma:displayName="Initiating Entity" ma:readOnly="false" ma:default="1;#Department of Finance|fd660e8f-8f31-49bd-92a3-d31d4da31afe" ma:fieldId="{f0888ba7-078d-4a1b-ac90-b097c1ed0fad}"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of934ccb37d6451ba60cdb89c1817167" ma:index="14" nillable="true" ma:taxonomy="true" ma:internalName="of934ccb37d6451ba60cdb89c1817167" ma:taxonomyFieldName="About_x0020_Entity" ma:displayName="About Entity" ma:readOnly="false" ma:default="1;#Department of Finance|fd660e8f-8f31-49bd-92a3-d31d4da31afe" ma:fieldId="{8f934ccb-37d6-451b-a60c-db89c1817167}"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Enterprise Keywords" ma:readOnly="false" ma:fieldId="{23f27201-bee3-471e-b2e7-b64fd8b7ca38}" ma:taxonomyMulti="true" ma:sspId="c4b2c377-c74f-46b8-b62e-9cefa93d8fc8" ma:termSetId="00000000-0000-0000-0000-000000000000" ma:anchorId="00000000-0000-0000-0000-000000000000" ma:open="true" ma:isKeyword="true">
      <xsd:complexType>
        <xsd:sequence>
          <xsd:element ref="pc:Terms" minOccurs="0" maxOccurs="1"/>
        </xsd:sequence>
      </xsd:complexType>
    </xsd:element>
    <xsd:element name="lf395e0388bc45bfb8642f07b9d090f4" ma:index="19" nillable="true" ma:taxonomy="true" ma:internalName="lf395e0388bc45bfb8642f07b9d090f4" ma:taxonomyFieldName="Function_x0020_and_x0020_Activity" ma:displayName="Function and Activity" ma:readOnly="false" ma:default="" ma:fieldId="{5f395e03-88bc-45bf-b864-2f07b9d090f4}" ma:sspId="c4b2c377-c74f-46b8-b62e-9cefa93d8fc8" ma:termSetId="d6a09c5b-e950-47cc-8e6b-7e27719f9f0b"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f4c189e6-c560-40fe-97d1-6662c6a9f502}" ma:internalName="TaxCatchAll" ma:readOnly="false" ma:showField="CatchAllData" ma:web="6a7e9632-768a-49bf-85ac-c69233ab2a52">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hidden="true" ma:list="{f4c189e6-c560-40fe-97d1-6662c6a9f502}" ma:internalName="TaxCatchAllLabel" ma:readOnly="true" ma:showField="CatchAllDataLabel" ma:web="6a7e9632-768a-49bf-85ac-c69233ab2a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9afc8f-a215-4bb1-9caf-c1c5d2f63d8a" elementFormDefault="qualified">
    <xsd:import namespace="http://schemas.microsoft.com/office/2006/documentManagement/types"/>
    <xsd:import namespace="http://schemas.microsoft.com/office/infopath/2007/PartnerControls"/>
    <xsd:element name="MediaServiceFastMetadata" ma:index="21" nillable="true" ma:displayName="MediaServiceFastMetadata" ma:hidden="true" ma:internalName="MediaServiceFastMetadata"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4b2c377-c74f-46b8-b62e-9cefa93d8fc8"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hidden="true" ma:internalName="MediaServiceOCR" ma:readOnly="true">
      <xsd:simpleType>
        <xsd:restriction base="dms:Note"/>
      </xsd:simpleType>
    </xsd:element>
    <xsd:element name="MediaServiceMetadata" ma:index="29" nillable="true" ma:displayName="MediaServiceMetadata" ma:hidden="true" ma:internalName="MediaServiceMetadata" ma:readOnly="true">
      <xsd:simpleType>
        <xsd:restriction base="dms:Note"/>
      </xsd:simpleType>
    </xsd:element>
    <xsd:element name="MediaServiceDateTaken" ma:index="31" nillable="true" ma:displayName="MediaServiceDateTaken" ma:description="" ma:hidden="true" ma:indexed="true" ma:internalName="MediaServiceDateTaken" ma:readOnly="true">
      <xsd:simpleType>
        <xsd:restriction base="dms:Text"/>
      </xsd:simple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7e9632-768a-49bf-85ac-c69233ab2a52" elementFormDefault="qualified">
    <xsd:import namespace="http://schemas.microsoft.com/office/2006/documentManagement/types"/>
    <xsd:import namespace="http://schemas.microsoft.com/office/infopath/2007/PartnerControls"/>
    <xsd:element name="SharedWithUsers" ma:index="22"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hidden="true" ma:internalName="SharedWithDetails" ma:readOnly="true">
      <xsd:simpleType>
        <xsd:restriction base="dms:Note"/>
      </xsd:simpleType>
    </xsd:element>
    <xsd:element name="_dlc_DocId" ma:index="34" nillable="true" ma:displayName="Document ID Value" ma:description="The value of the document ID assigned to this item." ma:indexed="true" ma:internalName="_dlc_DocId" ma:readOnly="true">
      <xsd:simpleType>
        <xsd:restriction base="dms:Text"/>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c4b2c377-c74f-46b8-b62e-9cefa93d8fc8" ContentTypeId="0x010100B7B479F47583304BA8B631462CC772D7" PreviousValue="true"/>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lf395e0388bc45bfb8642f07b9d090f4 xmlns="a334ba3b-e131-42d3-95f3-2728f5a41884">
      <Terms xmlns="http://schemas.microsoft.com/office/infopath/2007/PartnerControls"/>
    </lf395e0388bc45bfb8642f07b9d090f4>
    <of934ccb37d6451ba60cdb89c1817167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of934ccb37d6451ba60cdb89c1817167>
    <lcf76f155ced4ddcb4097134ff3c332f xmlns="e39afc8f-a215-4bb1-9caf-c1c5d2f63d8a">
      <Terms xmlns="http://schemas.microsoft.com/office/infopath/2007/PartnerControls"/>
    </lcf76f155ced4ddcb4097134ff3c332f>
    <TaxCatchAll xmlns="a334ba3b-e131-42d3-95f3-2728f5a41884">
      <Value>2</Value>
      <Value>1</Value>
    </TaxCatchAll>
    <e0fcb3f570964638902a63147cd98219 xmlns="a334ba3b-e131-42d3-95f3-2728f5a41884">
      <Terms xmlns="http://schemas.microsoft.com/office/infopath/2007/PartnerControls">
        <TermInfo xmlns="http://schemas.microsoft.com/office/infopath/2007/PartnerControls">
          <TermName xmlns="http://schemas.microsoft.com/office/infopath/2007/PartnerControls">Accounting FW and Capability Support</TermName>
          <TermId xmlns="http://schemas.microsoft.com/office/infopath/2007/PartnerControls">17de058c-12f7-44f2-8e7d-03ff49305e52</TermId>
        </TermInfo>
      </Terms>
    </e0fcb3f570964638902a63147cd98219>
    <Security_x0020_Classification xmlns="a334ba3b-e131-42d3-95f3-2728f5a41884">OFFICIAL</Security_x0020_Classification>
    <f0888ba7078d4a1bac90b097c1ed0fad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f0888ba7078d4a1bac90b097c1ed0fad>
    <_dlc_DocIdUrl xmlns="6a7e9632-768a-49bf-85ac-c69233ab2a52">
      <Url>https://financegovau.sharepoint.com/sites/M365_DoF_50033506/_layouts/15/DocIdRedir.aspx?ID=FIN33506-1566835604-286129</Url>
      <Description>FIN33506-1566835604-286129</Description>
    </_dlc_DocIdUrl>
    <Original_x0020_Date_x0020_Created xmlns="a334ba3b-e131-42d3-95f3-2728f5a41884" xsi:nil="true"/>
    <_dlc_DocId xmlns="6a7e9632-768a-49bf-85ac-c69233ab2a52">FIN33506-1566835604-286129</_dlc_DocId>
    <TaxKeywordTaxHTField xmlns="a334ba3b-e131-42d3-95f3-2728f5a41884">
      <Terms xmlns="http://schemas.microsoft.com/office/infopath/2007/PartnerControls"/>
    </TaxKeywordTaxHTField>
  </documentManagement>
</p:properties>
</file>

<file path=customXml/itemProps1.xml><?xml version="1.0" encoding="utf-8"?>
<ds:datastoreItem xmlns:ds="http://schemas.openxmlformats.org/officeDocument/2006/customXml" ds:itemID="{1CDE8363-D124-43F5-86C4-F2984A8E8016}"/>
</file>

<file path=customXml/itemProps2.xml><?xml version="1.0" encoding="utf-8"?>
<ds:datastoreItem xmlns:ds="http://schemas.openxmlformats.org/officeDocument/2006/customXml" ds:itemID="{28ECC8CA-1D42-48CA-A922-491CE070A3E6}"/>
</file>

<file path=customXml/itemProps3.xml><?xml version="1.0" encoding="utf-8"?>
<ds:datastoreItem xmlns:ds="http://schemas.openxmlformats.org/officeDocument/2006/customXml" ds:itemID="{69B3A00E-332F-4674-9A81-B93B23D6B1C3}"/>
</file>

<file path=customXml/itemProps4.xml><?xml version="1.0" encoding="utf-8"?>
<ds:datastoreItem xmlns:ds="http://schemas.openxmlformats.org/officeDocument/2006/customXml" ds:itemID="{BA082D4D-5804-429F-8DD9-C0AA70661667}"/>
</file>

<file path=customXml/itemProps5.xml><?xml version="1.0" encoding="utf-8"?>
<ds:datastoreItem xmlns:ds="http://schemas.openxmlformats.org/officeDocument/2006/customXml" ds:itemID="{7F13E351-5ABC-42E8-9D51-90F7FC798A3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12</vt:i4>
      </vt:variant>
    </vt:vector>
  </HeadingPairs>
  <TitlesOfParts>
    <vt:vector size="24" baseType="lpstr">
      <vt:lpstr>Table 1.1 NCE</vt:lpstr>
      <vt:lpstr>Table 1.1 TA</vt:lpstr>
      <vt:lpstr>Table 1.3</vt:lpstr>
      <vt:lpstr>Table 1.4</vt:lpstr>
      <vt:lpstr>Table 2.1.1 CCE</vt:lpstr>
      <vt:lpstr>Table 2.1.2 Components optional</vt:lpstr>
      <vt:lpstr>Table 3.2 CCE</vt:lpstr>
      <vt:lpstr>Table 3.3</vt:lpstr>
      <vt:lpstr>Table 3.4</vt:lpstr>
      <vt:lpstr>Table 3.5</vt:lpstr>
      <vt:lpstr>Table 3.6</vt:lpstr>
      <vt:lpstr>Table 3.7</vt:lpstr>
      <vt:lpstr>'Table 1.1 NCE'!Print_Area</vt:lpstr>
      <vt:lpstr>'Table 1.1 TA'!Print_Area</vt:lpstr>
      <vt:lpstr>'Table 1.3'!Print_Area</vt:lpstr>
      <vt:lpstr>'Table 1.4'!Print_Area</vt:lpstr>
      <vt:lpstr>'Table 2.1.1 CCE'!Print_Area</vt:lpstr>
      <vt:lpstr>'Table 2.1.2 Components optional'!Print_Area</vt:lpstr>
      <vt:lpstr>'Table 3.2 CCE'!Print_Area</vt:lpstr>
      <vt:lpstr>'Table 3.3'!Print_Area</vt:lpstr>
      <vt:lpstr>'Table 3.4'!Print_Area</vt:lpstr>
      <vt:lpstr>'Table 3.5'!Print_Area</vt:lpstr>
      <vt:lpstr>'Table 3.6'!Print_Area</vt:lpstr>
      <vt:lpstr>'Table 3.7'!Print_Area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2025-01-31T06:26:16Z</dcterms:created>
  <dcterms:modified xsi:type="dcterms:W3CDTF">2025-01-31T06:28:21Z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e3dc468-5731-4ec9-b671-cf2147a52e3a_SetDate">
    <vt:lpwstr>2024-12-06T05:46:22Z</vt:lpwstr>
  </property>
  <property fmtid="{D5CDD505-2E9C-101B-9397-08002B2CF9AE}" pid="3" name="EmReceivedByName">
    <vt:lpwstr/>
  </property>
  <property fmtid="{D5CDD505-2E9C-101B-9397-08002B2CF9AE}" pid="4" name="TA_DocType">
    <vt:lpwstr/>
  </property>
  <property fmtid="{D5CDD505-2E9C-101B-9397-08002B2CF9AE}" pid="5" name="RecordPoint_SubmissionDate">
    <vt:lpwstr/>
  </property>
  <property fmtid="{D5CDD505-2E9C-101B-9397-08002B2CF9AE}" pid="6" name="TaxKeyword">
    <vt:lpwstr/>
  </property>
  <property fmtid="{D5CDD505-2E9C-101B-9397-08002B2CF9AE}" pid="7" name="PM_Originator_Hash_SHA1">
    <vt:lpwstr>3E21A51547E091795CFB10BFA341AA6AD74CDB4D</vt:lpwstr>
  </property>
  <property fmtid="{D5CDD505-2E9C-101B-9397-08002B2CF9AE}" pid="8" name="RecordPoint_RecordNumberSubmitted">
    <vt:lpwstr>R0001935777</vt:lpwstr>
  </property>
  <property fmtid="{D5CDD505-2E9C-101B-9397-08002B2CF9AE}" pid="9" name="PMUuid">
    <vt:lpwstr>v=2022.2;d=gov.au;g=65417EFE-F3B9-5E66-BD91-1E689FEC2EA6</vt:lpwstr>
  </property>
  <property fmtid="{D5CDD505-2E9C-101B-9397-08002B2CF9AE}" pid="10" name="TA_TeamName">
    <vt:lpwstr/>
  </property>
  <property fmtid="{D5CDD505-2E9C-101B-9397-08002B2CF9AE}" pid="11" name="MSIP_Label_6e3dc468-5731-4ec9-b671-cf2147a52e3a_ActionId">
    <vt:lpwstr>17ac33ca-9157-4155-a4f4-7a3763e988ad</vt:lpwstr>
  </property>
  <property fmtid="{D5CDD505-2E9C-101B-9397-08002B2CF9AE}" pid="12" name="PM_ProtectiveMarkingImage_Header">
    <vt:lpwstr>C:\Program Files\Common Files\janusNET Shared\janusSEAL\Images\DocumentSlashBlue.png</vt:lpwstr>
  </property>
  <property fmtid="{D5CDD505-2E9C-101B-9397-08002B2CF9AE}" pid="13" name="PM_Note">
    <vt:lpwstr/>
  </property>
  <property fmtid="{D5CDD505-2E9C-101B-9397-08002B2CF9AE}" pid="14" name="EmToAddress">
    <vt:lpwstr/>
  </property>
  <property fmtid="{D5CDD505-2E9C-101B-9397-08002B2CF9AE}" pid="15" name="EmCategory">
    <vt:lpwstr/>
  </property>
  <property fmtid="{D5CDD505-2E9C-101B-9397-08002B2CF9AE}" pid="16" name="EmConversationIndex">
    <vt:lpwstr/>
  </property>
  <property fmtid="{D5CDD505-2E9C-101B-9397-08002B2CF9AE}" pid="17" name="PM_ProtectiveMarkingImage_Footer">
    <vt:lpwstr>C:\Program Files\Common Files\janusNET Shared\janusSEAL\Images\DocumentSlashBlue.png</vt:lpwstr>
  </property>
  <property fmtid="{D5CDD505-2E9C-101B-9397-08002B2CF9AE}" pid="18" name="MSIP_Label_6af89f2f-9671-4583-84ec-9b406935fc32_ActionId">
    <vt:lpwstr>5e586e74acd34503891683f17a017918</vt:lpwstr>
  </property>
  <property fmtid="{D5CDD505-2E9C-101B-9397-08002B2CF9AE}" pid="19" name="EmHasAttachments">
    <vt:bool>false</vt:bool>
  </property>
  <property fmtid="{D5CDD505-2E9C-101B-9397-08002B2CF9AE}" pid="20" name="MSIP_Label_6e3dc468-5731-4ec9-b671-cf2147a52e3a_ContentBits">
    <vt:lpwstr>3</vt:lpwstr>
  </property>
  <property fmtid="{D5CDD505-2E9C-101B-9397-08002B2CF9AE}" pid="21" name="EmCC">
    <vt:lpwstr/>
  </property>
  <property fmtid="{D5CDD505-2E9C-101B-9397-08002B2CF9AE}" pid="22" name="EmBCCSMTPAddress">
    <vt:lpwstr/>
  </property>
  <property fmtid="{D5CDD505-2E9C-101B-9397-08002B2CF9AE}" pid="23" name="RecordPoint_ActiveItemSiteId">
    <vt:lpwstr>{de902461-0703-410e-906b-a2e3a4f5dd57}</vt:lpwstr>
  </property>
  <property fmtid="{D5CDD505-2E9C-101B-9397-08002B2CF9AE}" pid="24" name="PM_Version">
    <vt:lpwstr>2018.4</vt:lpwstr>
  </property>
  <property fmtid="{D5CDD505-2E9C-101B-9397-08002B2CF9AE}" pid="25" name="MSIP_Label_6af89f2f-9671-4583-84ec-9b406935fc32_SiteId">
    <vt:lpwstr>08954cee-4782-4ff6-9ad5-1997dccef4b0</vt:lpwstr>
  </property>
  <property fmtid="{D5CDD505-2E9C-101B-9397-08002B2CF9AE}" pid="26" name="MSIP_Label_6af89f2f-9671-4583-84ec-9b406935fc32_Method">
    <vt:lpwstr>Privileged</vt:lpwstr>
  </property>
  <property fmtid="{D5CDD505-2E9C-101B-9397-08002B2CF9AE}" pid="27" name="RecordPoint_ActiveItemListId">
    <vt:lpwstr>{1a5197ea-2690-47fd-a085-19629528b6d0}</vt:lpwstr>
  </property>
  <property fmtid="{D5CDD505-2E9C-101B-9397-08002B2CF9AE}" pid="28" name="PM_OriginatorUserAccountName_SHA256">
    <vt:lpwstr>B7830AB4176BF397FD5DADC05EB6A61EA6C886534345C847BA0053FD412830DA</vt:lpwstr>
  </property>
  <property fmtid="{D5CDD505-2E9C-101B-9397-08002B2CF9AE}" pid="29" name="RecordPoint_ActiveItemMoved">
    <vt:lpwstr/>
  </property>
  <property fmtid="{D5CDD505-2E9C-101B-9397-08002B2CF9AE}" pid="30" name="Organisation Unit">
    <vt:lpwstr>2;#Accounting FW and Capability Support|17de058c-12f7-44f2-8e7d-03ff49305e52</vt:lpwstr>
  </property>
  <property fmtid="{D5CDD505-2E9C-101B-9397-08002B2CF9AE}" pid="31" name="Function_x0020_and_x0020_Activity">
    <vt:lpwstr/>
  </property>
  <property fmtid="{D5CDD505-2E9C-101B-9397-08002B2CF9AE}" pid="32" name="RecordPoint_SubmissionCompleted">
    <vt:lpwstr>2018-11-27T16:06:52.6424309+11:00</vt:lpwstr>
  </property>
  <property fmtid="{D5CDD505-2E9C-101B-9397-08002B2CF9AE}" pid="33" name="PM_PrintOutPlacement_XLS">
    <vt:lpwstr/>
  </property>
  <property fmtid="{D5CDD505-2E9C-101B-9397-08002B2CF9AE}" pid="34" name="TA_TeamName_0">
    <vt:lpwstr/>
  </property>
  <property fmtid="{D5CDD505-2E9C-101B-9397-08002B2CF9AE}" pid="35" name="PM_InsertionValue">
    <vt:lpwstr>UNOFFICIAL</vt:lpwstr>
  </property>
  <property fmtid="{D5CDD505-2E9C-101B-9397-08002B2CF9AE}" pid="36" name="AbtEntity">
    <vt:lpwstr>2;#Department of Finance|fd660e8f-8f31-49bd-92a3-d31d4da31afe</vt:lpwstr>
  </property>
  <property fmtid="{D5CDD505-2E9C-101B-9397-08002B2CF9AE}" pid="37" name="TA_TeamGroup">
    <vt:lpwstr/>
  </property>
  <property fmtid="{D5CDD505-2E9C-101B-9397-08002B2CF9AE}" pid="38" name="EmCon">
    <vt:lpwstr/>
  </property>
  <property fmtid="{D5CDD505-2E9C-101B-9397-08002B2CF9AE}" pid="39" name="PM_OriginationTimeStamp">
    <vt:lpwstr>2023-10-03T00:23:07Z</vt:lpwstr>
  </property>
  <property fmtid="{D5CDD505-2E9C-101B-9397-08002B2CF9AE}" pid="40" name="PM_Hash_Salt">
    <vt:lpwstr>24FAA291A77FED7CCB11DBBB93155FD5</vt:lpwstr>
  </property>
  <property fmtid="{D5CDD505-2E9C-101B-9397-08002B2CF9AE}" pid="41" name="PM_SecurityClassification">
    <vt:lpwstr>UNOFFICIAL</vt:lpwstr>
  </property>
  <property fmtid="{D5CDD505-2E9C-101B-9397-08002B2CF9AE}" pid="42" name="TA_DocType_0">
    <vt:lpwstr/>
  </property>
  <property fmtid="{D5CDD505-2E9C-101B-9397-08002B2CF9AE}" pid="43" name="EmCompanies">
    <vt:lpwstr/>
  </property>
  <property fmtid="{D5CDD505-2E9C-101B-9397-08002B2CF9AE}" pid="44" name="EmFromSMTPAddress">
    <vt:lpwstr/>
  </property>
  <property fmtid="{D5CDD505-2E9C-101B-9397-08002B2CF9AE}" pid="45" name="MSIP_Label_6af89f2f-9671-4583-84ec-9b406935fc32_Enabled">
    <vt:lpwstr>true</vt:lpwstr>
  </property>
  <property fmtid="{D5CDD505-2E9C-101B-9397-08002B2CF9AE}" pid="46" name="MSIP_Label_6e3dc468-5731-4ec9-b671-cf2147a52e3a_Name">
    <vt:lpwstr>Official</vt:lpwstr>
  </property>
  <property fmtid="{D5CDD505-2E9C-101B-9397-08002B2CF9AE}" pid="47" name="EmAttachCount">
    <vt:lpwstr/>
  </property>
  <property fmtid="{D5CDD505-2E9C-101B-9397-08002B2CF9AE}" pid="48" name="Document Group">
    <vt:lpwstr/>
  </property>
  <property fmtid="{D5CDD505-2E9C-101B-9397-08002B2CF9AE}" pid="49" name="ma9f00433b4840a986aee5e1c0a8603d">
    <vt:lpwstr/>
  </property>
  <property fmtid="{D5CDD505-2E9C-101B-9397-08002B2CF9AE}" pid="50" name="KnowledgeTopics">
    <vt:lpwstr/>
  </property>
  <property fmtid="{D5CDD505-2E9C-101B-9397-08002B2CF9AE}" pid="51" name="RecordPoint_ActiveItemWebId">
    <vt:lpwstr>{e237d495-0881-4849-ae62-ddc8a8132df5}</vt:lpwstr>
  </property>
  <property fmtid="{D5CDD505-2E9C-101B-9397-08002B2CF9AE}" pid="52" name="PM_Caveats_Count">
    <vt:lpwstr>0</vt:lpwstr>
  </property>
  <property fmtid="{D5CDD505-2E9C-101B-9397-08002B2CF9AE}" pid="53" name="TA_Topic">
    <vt:lpwstr/>
  </property>
  <property fmtid="{D5CDD505-2E9C-101B-9397-08002B2CF9AE}" pid="54" name="TSYRecordClass">
    <vt:lpwstr>75;#AE-20337-Destroy 7 years after action completed|668ae28e-5138-4c7c-82db-1c8c6afc81a6</vt:lpwstr>
  </property>
  <property fmtid="{D5CDD505-2E9C-101B-9397-08002B2CF9AE}" pid="55" name="EmReceivedOnBehalfOfName">
    <vt:lpwstr/>
  </property>
  <property fmtid="{D5CDD505-2E9C-101B-9397-08002B2CF9AE}" pid="56" name="PM_Namespace">
    <vt:lpwstr>gov.au</vt:lpwstr>
  </property>
  <property fmtid="{D5CDD505-2E9C-101B-9397-08002B2CF9AE}" pid="57" name="MSIP_Label_6af89f2f-9671-4583-84ec-9b406935fc32_SetDate">
    <vt:lpwstr>2023-10-03T00:23:07Z</vt:lpwstr>
  </property>
  <property fmtid="{D5CDD505-2E9C-101B-9397-08002B2CF9AE}" pid="58" name="PMHMAC">
    <vt:lpwstr>v=2022.1;a=SHA256;h=B50FABE40CBE397521CA0CAD952CFA14260F5B71F66F1F9ABB97FDE04502141A</vt:lpwstr>
  </property>
  <property fmtid="{D5CDD505-2E9C-101B-9397-08002B2CF9AE}" pid="59" name="EmReplyRecipients">
    <vt:lpwstr/>
  </property>
  <property fmtid="{D5CDD505-2E9C-101B-9397-08002B2CF9AE}" pid="60" name="PM_DisplayValueSecClassificationWithQualifier">
    <vt:lpwstr>UNOFFICIAL</vt:lpwstr>
  </property>
  <property fmtid="{D5CDD505-2E9C-101B-9397-08002B2CF9AE}" pid="61" name="PM_Hash_Version">
    <vt:lpwstr>2022.1</vt:lpwstr>
  </property>
  <property fmtid="{D5CDD505-2E9C-101B-9397-08002B2CF9AE}" pid="62" name="MSIP_Label_6e3dc468-5731-4ec9-b671-cf2147a52e3a_Enabled">
    <vt:lpwstr>true</vt:lpwstr>
  </property>
  <property fmtid="{D5CDD505-2E9C-101B-9397-08002B2CF9AE}" pid="63" name="EmRetentionPolicyName">
    <vt:lpwstr/>
  </property>
  <property fmtid="{D5CDD505-2E9C-101B-9397-08002B2CF9AE}" pid="64" name="PM_ProtectiveMarkingValue_Header">
    <vt:lpwstr>UNOFFICIAL</vt:lpwstr>
  </property>
  <property fmtid="{D5CDD505-2E9C-101B-9397-08002B2CF9AE}" pid="65" name="EmReplyRecipientNames">
    <vt:lpwstr/>
  </property>
  <property fmtid="{D5CDD505-2E9C-101B-9397-08002B2CF9AE}" pid="66" name="_dlc_DocIdItemGuid">
    <vt:lpwstr>9b5b32d8-d8db-43de-9a10-ed8bb3451147</vt:lpwstr>
  </property>
  <property fmtid="{D5CDD505-2E9C-101B-9397-08002B2CF9AE}" pid="67" name="PM_Hash_SHA1">
    <vt:lpwstr>BB63572355FFDAC3FE4CBD4C9A882924409B0791</vt:lpwstr>
  </property>
  <property fmtid="{D5CDD505-2E9C-101B-9397-08002B2CF9AE}" pid="68" name="TA_Topic_0">
    <vt:lpwstr/>
  </property>
  <property fmtid="{D5CDD505-2E9C-101B-9397-08002B2CF9AE}" pid="69" name="InitiatingEntity">
    <vt:lpwstr>2;#Department of Finance|fd660e8f-8f31-49bd-92a3-d31d4da31afe</vt:lpwstr>
  </property>
  <property fmtid="{D5CDD505-2E9C-101B-9397-08002B2CF9AE}" pid="70" name="About Entity">
    <vt:lpwstr>1;#Department of Finance|fd660e8f-8f31-49bd-92a3-d31d4da31afe</vt:lpwstr>
  </property>
  <property fmtid="{D5CDD505-2E9C-101B-9397-08002B2CF9AE}" pid="71" name="EmFrom">
    <vt:lpwstr/>
  </property>
  <property fmtid="{D5CDD505-2E9C-101B-9397-08002B2CF9AE}" pid="72" name="PM_Display">
    <vt:lpwstr>UNOFFICIAL</vt:lpwstr>
  </property>
  <property fmtid="{D5CDD505-2E9C-101B-9397-08002B2CF9AE}" pid="73" name="EmAttachmentNames">
    <vt:lpwstr/>
  </property>
  <property fmtid="{D5CDD505-2E9C-101B-9397-08002B2CF9AE}" pid="74" name="MSIP_Label_6af89f2f-9671-4583-84ec-9b406935fc32_ContentBits">
    <vt:lpwstr>0</vt:lpwstr>
  </property>
  <property fmtid="{D5CDD505-2E9C-101B-9397-08002B2CF9AE}" pid="75" name="EmSentOnBehalfOfName">
    <vt:lpwstr/>
  </property>
  <property fmtid="{D5CDD505-2E9C-101B-9397-08002B2CF9AE}" pid="76" name="MSIP_Label_6af89f2f-9671-4583-84ec-9b406935fc32_Name">
    <vt:lpwstr>UNOFFICIAL</vt:lpwstr>
  </property>
  <property fmtid="{D5CDD505-2E9C-101B-9397-08002B2CF9AE}" pid="77" name="DocumentType">
    <vt:lpwstr/>
  </property>
  <property fmtid="{D5CDD505-2E9C-101B-9397-08002B2CF9AE}" pid="78" name="TA_TeamGroup_0">
    <vt:lpwstr/>
  </property>
  <property fmtid="{D5CDD505-2E9C-101B-9397-08002B2CF9AE}" pid="79" name="Initiating Entity">
    <vt:lpwstr>1;#Department of Finance|fd660e8f-8f31-49bd-92a3-d31d4da31afe</vt:lpwstr>
  </property>
  <property fmtid="{D5CDD505-2E9C-101B-9397-08002B2CF9AE}" pid="80" name="PM_Qualifier">
    <vt:lpwstr/>
  </property>
  <property fmtid="{D5CDD505-2E9C-101B-9397-08002B2CF9AE}" pid="81" name="PM_SecurityClassification_Prev">
    <vt:lpwstr>UNOFFICIAL</vt:lpwstr>
  </property>
  <property fmtid="{D5CDD505-2E9C-101B-9397-08002B2CF9AE}" pid="82" name="_NewReviewCycle">
    <vt:lpwstr/>
  </property>
  <property fmtid="{D5CDD505-2E9C-101B-9397-08002B2CF9AE}" pid="83" name="Function and Activity">
    <vt:lpwstr/>
  </property>
  <property fmtid="{D5CDD505-2E9C-101B-9397-08002B2CF9AE}" pid="84" name="RecordPoint_RecordFormat">
    <vt:lpwstr/>
  </property>
  <property fmtid="{D5CDD505-2E9C-101B-9397-08002B2CF9AE}" pid="85" name="EmCCSMTPAddress">
    <vt:lpwstr/>
  </property>
  <property fmtid="{D5CDD505-2E9C-101B-9397-08002B2CF9AE}" pid="86" name="ResponsibleArea">
    <vt:lpwstr/>
  </property>
  <property fmtid="{D5CDD505-2E9C-101B-9397-08002B2CF9AE}" pid="87" name="RecordPoint_ActiveItemUniqueId">
    <vt:lpwstr>{20d6cb97-47ad-44ed-869e-188b55c57258}</vt:lpwstr>
  </property>
  <property fmtid="{D5CDD505-2E9C-101B-9397-08002B2CF9AE}" pid="88" name="EmConversationID">
    <vt:lpwstr/>
  </property>
  <property fmtid="{D5CDD505-2E9C-101B-9397-08002B2CF9AE}" pid="89" name="PM_ProtectiveMarkingValue_Footer">
    <vt:lpwstr>UNOFFICIAL</vt:lpwstr>
  </property>
  <property fmtid="{D5CDD505-2E9C-101B-9397-08002B2CF9AE}" pid="90" name="Initiating_x0020_Entity">
    <vt:lpwstr>1;#Department of Finance|fd660e8f-8f31-49bd-92a3-d31d4da31afe</vt:lpwstr>
  </property>
  <property fmtid="{D5CDD505-2E9C-101B-9397-08002B2CF9AE}" pid="91" name="EmBCC">
    <vt:lpwstr/>
  </property>
  <property fmtid="{D5CDD505-2E9C-101B-9397-08002B2CF9AE}" pid="92" name="EmID">
    <vt:lpwstr/>
  </property>
  <property fmtid="{D5CDD505-2E9C-101B-9397-08002B2CF9AE}" pid="93" name="MSIP_Label_6e3dc468-5731-4ec9-b671-cf2147a52e3a_SiteId">
    <vt:lpwstr>214f1646-2021-47cc-8397-e3d3a7ba7d9d</vt:lpwstr>
  </property>
  <property fmtid="{D5CDD505-2E9C-101B-9397-08002B2CF9AE}" pid="94" name="MSIP_Label_6e3dc468-5731-4ec9-b671-cf2147a52e3a_Method">
    <vt:lpwstr>Privileged</vt:lpwstr>
  </property>
  <property fmtid="{D5CDD505-2E9C-101B-9397-08002B2CF9AE}" pid="95" name="PM_OriginatorDomainName_SHA256">
    <vt:lpwstr>325440F6CA31C4C3BCE4433552DC42928CAAD3E2731ABE35FDE729ECEB763AF0</vt:lpwstr>
  </property>
  <property fmtid="{D5CDD505-2E9C-101B-9397-08002B2CF9AE}" pid="96" name="Organisation_x0020_Unit">
    <vt:lpwstr>2;#Accounting FW and Capability Support|17de058c-12f7-44f2-8e7d-03ff49305e52</vt:lpwstr>
  </property>
  <property fmtid="{D5CDD505-2E9C-101B-9397-08002B2CF9AE}" pid="97" name="EmSubject">
    <vt:lpwstr/>
  </property>
  <property fmtid="{D5CDD505-2E9C-101B-9397-08002B2CF9AE}" pid="98" name="MediaServiceImageTags">
    <vt:lpwstr/>
  </property>
  <property fmtid="{D5CDD505-2E9C-101B-9397-08002B2CF9AE}" pid="99" name="About_x0020_Entity">
    <vt:lpwstr>1;#Department of Finance|fd660e8f-8f31-49bd-92a3-d31d4da31afe</vt:lpwstr>
  </property>
  <property fmtid="{D5CDD505-2E9C-101B-9397-08002B2CF9AE}" pid="100" name="ContentTypeId">
    <vt:lpwstr>0x010100B7B479F47583304BA8B631462CC772D7008F7CFF9272C47D4280006CCC81AF3990</vt:lpwstr>
  </property>
  <property fmtid="{D5CDD505-2E9C-101B-9397-08002B2CF9AE}" pid="101" name="PM_Markers">
    <vt:lpwstr/>
  </property>
  <property fmtid="{D5CDD505-2E9C-101B-9397-08002B2CF9AE}" pid="102" name="OrgUnit">
    <vt:lpwstr>1;#Agency Accounting and Budget Framework|17de058c-12f7-44f2-8e7d-03ff49305e52</vt:lpwstr>
  </property>
  <property fmtid="{D5CDD505-2E9C-101B-9397-08002B2CF9AE}" pid="103" name="RecordPoint_WorkflowType">
    <vt:lpwstr>ActiveSubmitStub</vt:lpwstr>
  </property>
  <property fmtid="{D5CDD505-2E9C-101B-9397-08002B2CF9AE}" pid="104" name="EmBody">
    <vt:lpwstr/>
  </property>
  <property fmtid="{D5CDD505-2E9C-101B-9397-08002B2CF9AE}" pid="105" name="PM_Qualifier_Prev">
    <vt:lpwstr/>
  </property>
  <property fmtid="{D5CDD505-2E9C-101B-9397-08002B2CF9AE}" pid="106" name="EmFromName">
    <vt:lpwstr/>
  </property>
  <property fmtid="{D5CDD505-2E9C-101B-9397-08002B2CF9AE}" pid="107" name="PM_Originating_FileId">
    <vt:lpwstr>037E695AC33843F39824B2120A90BA99</vt:lpwstr>
  </property>
  <property fmtid="{D5CDD505-2E9C-101B-9397-08002B2CF9AE}" pid="108" name="PM_Hash_Salt_Prev">
    <vt:lpwstr>031F2A6168C92D917D284154CCF1E0D7</vt:lpwstr>
  </property>
  <property fmtid="{D5CDD505-2E9C-101B-9397-08002B2CF9AE}" pid="109" name="EmTo">
    <vt:lpwstr/>
  </property>
  <property fmtid="{D5CDD505-2E9C-101B-9397-08002B2CF9AE}" pid="110" name="EmToSMTPAddress">
    <vt:lpwstr/>
  </property>
</Properties>
</file>